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T:\IBM\foldery imienne\Kamilla Oberenkowska\T konc Kornik-Mosina\_gotowe\"/>
    </mc:Choice>
  </mc:AlternateContent>
  <xr:revisionPtr revIDLastSave="0" documentId="13_ncr:1_{4F9B29DB-68BD-435B-A788-C4D555F062CC}" xr6:coauthVersionLast="47" xr6:coauthVersionMax="47" xr10:uidLastSave="{00000000-0000-0000-0000-000000000000}"/>
  <bookViews>
    <workbookView xWindow="-120" yWindow="-120" windowWidth="29040" windowHeight="15720" tabRatio="841" firstSheet="2" activeTab="2" xr2:uid="{00000000-000D-0000-FFFF-FFFF00000000}"/>
  </bookViews>
  <sheets>
    <sheet name="krzywe sprawności" sheetId="3" state="hidden" r:id="rId1"/>
    <sheet name="Bilans ścieków_stan docelowy" sheetId="27" state="hidden" r:id="rId2"/>
    <sheet name="Ark. 1" sheetId="32" r:id="rId3"/>
    <sheet name="Tab.ogólna" sheetId="30" state="hidden" r:id="rId4"/>
    <sheet name="Ark. 2" sheetId="36" r:id="rId5"/>
    <sheet name="Ark. 3" sheetId="37" r:id="rId6"/>
    <sheet name="Ark. 4" sheetId="31" r:id="rId7"/>
    <sheet name="Zestawienie śr. na odcinkach" sheetId="35" state="hidden" r:id="rId8"/>
    <sheet name="wavin" sheetId="24" state="hidden" r:id="rId9"/>
    <sheet name="wskaźnik koncentracji" sheetId="15" state="hidden" r:id="rId10"/>
    <sheet name="bilans pompowni osiedle owocowe" sheetId="6" state="hidden" r:id="rId11"/>
    <sheet name="wezły osiedle istenijące" sheetId="10" state="hidden" r:id="rId12"/>
    <sheet name="OBSZAR ISTNIEJĄCY" sheetId="12" state="hidden" r:id="rId13"/>
    <sheet name="Liczba ludności według ulic" sheetId="34" state="hidden" r:id="rId14"/>
    <sheet name="Arkusz1" sheetId="14" state="hidden" r:id="rId15"/>
    <sheet name="tabela ścieki bialans" sheetId="11" state="hidden" r:id="rId16"/>
  </sheets>
  <externalReferences>
    <externalReference r:id="rId17"/>
  </externalReferences>
  <definedNames>
    <definedName name="_xlnm.Print_Area" localSheetId="2">'Ark. 1'!$A$1:$R$22</definedName>
    <definedName name="_xlnm.Print_Area" localSheetId="4">'Ark. 2'!$A$1:$K$32</definedName>
    <definedName name="_xlnm.Print_Area" localSheetId="5">'Ark. 3'!$A$1:$R$14</definedName>
    <definedName name="_xlnm.Print_Area" localSheetId="6">'Ark. 4'!$A$1:$M$22</definedName>
    <definedName name="_xlnm.Print_Area" localSheetId="1">'Bilans ścieków_stan docelowy'!$A$1:$AB$91</definedName>
    <definedName name="_xlnm.Print_Area" localSheetId="13">'Liczba ludności według ulic'!$A$1:$W$61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1" i="36" l="1"/>
  <c r="H31" i="36"/>
  <c r="G31" i="36"/>
  <c r="F31" i="36"/>
  <c r="E31" i="36"/>
  <c r="D31" i="36"/>
  <c r="C31" i="36"/>
  <c r="I30" i="36"/>
  <c r="H30" i="36"/>
  <c r="G30" i="36"/>
  <c r="F30" i="36"/>
  <c r="E30" i="36"/>
  <c r="D30" i="36"/>
  <c r="C30" i="36"/>
  <c r="I29" i="36"/>
  <c r="H29" i="36"/>
  <c r="G29" i="36"/>
  <c r="F29" i="36"/>
  <c r="E29" i="36"/>
  <c r="D29" i="36"/>
  <c r="C29" i="36"/>
  <c r="I28" i="36"/>
  <c r="H28" i="36"/>
  <c r="G28" i="36"/>
  <c r="F28" i="36"/>
  <c r="E28" i="36"/>
  <c r="D28" i="36"/>
  <c r="J28" i="36"/>
  <c r="K28" i="36"/>
  <c r="C28" i="36"/>
  <c r="I26" i="36"/>
  <c r="H26" i="36"/>
  <c r="G26" i="36"/>
  <c r="F26" i="36"/>
  <c r="E26" i="36"/>
  <c r="D26" i="36"/>
  <c r="C26" i="36"/>
  <c r="I25" i="36"/>
  <c r="H25" i="36"/>
  <c r="G25" i="36"/>
  <c r="F25" i="36"/>
  <c r="E25" i="36"/>
  <c r="D25" i="36"/>
  <c r="C25" i="36"/>
  <c r="I24" i="36"/>
  <c r="H24" i="36"/>
  <c r="G24" i="36"/>
  <c r="F24" i="36"/>
  <c r="E24" i="36"/>
  <c r="D24" i="36"/>
  <c r="C24" i="36"/>
  <c r="I23" i="36"/>
  <c r="H23" i="36"/>
  <c r="G23" i="36"/>
  <c r="F23" i="36"/>
  <c r="E23" i="36"/>
  <c r="D23" i="36"/>
  <c r="C23" i="36"/>
  <c r="K21" i="36"/>
  <c r="J21" i="36"/>
  <c r="K20" i="36"/>
  <c r="J20" i="36"/>
  <c r="K19" i="36"/>
  <c r="J19" i="36"/>
  <c r="K18" i="36"/>
  <c r="J18" i="36"/>
  <c r="N45" i="32"/>
  <c r="M45" i="32"/>
  <c r="L45" i="32"/>
  <c r="K45" i="32"/>
  <c r="J45" i="32"/>
  <c r="I45" i="32"/>
  <c r="H45" i="32"/>
  <c r="G45" i="32"/>
  <c r="F45" i="32"/>
  <c r="E45" i="32"/>
  <c r="D45" i="32"/>
  <c r="C45" i="32"/>
  <c r="B45" i="32"/>
  <c r="N44" i="32"/>
  <c r="M44" i="32"/>
  <c r="L44" i="32"/>
  <c r="K44" i="32"/>
  <c r="J44" i="32"/>
  <c r="I44" i="32"/>
  <c r="H44" i="32"/>
  <c r="G44" i="32"/>
  <c r="F44" i="32"/>
  <c r="E44" i="32"/>
  <c r="D44" i="32"/>
  <c r="C44" i="32"/>
  <c r="B44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B43" i="32"/>
  <c r="N42" i="32"/>
  <c r="M42" i="32"/>
  <c r="L42" i="32"/>
  <c r="K42" i="32"/>
  <c r="J42" i="32"/>
  <c r="I42" i="32"/>
  <c r="H42" i="32"/>
  <c r="G42" i="32"/>
  <c r="F42" i="32"/>
  <c r="E42" i="32"/>
  <c r="D42" i="32"/>
  <c r="C42" i="32"/>
  <c r="B42" i="32"/>
  <c r="N41" i="32"/>
  <c r="M41" i="32"/>
  <c r="L41" i="32"/>
  <c r="K41" i="32"/>
  <c r="J41" i="32"/>
  <c r="I41" i="32"/>
  <c r="H41" i="32"/>
  <c r="G41" i="32"/>
  <c r="F41" i="32"/>
  <c r="E41" i="32"/>
  <c r="D41" i="32"/>
  <c r="C41" i="32"/>
  <c r="B41" i="32"/>
  <c r="N40" i="32"/>
  <c r="M40" i="32"/>
  <c r="L40" i="32"/>
  <c r="K40" i="32"/>
  <c r="J40" i="32"/>
  <c r="I40" i="32"/>
  <c r="H40" i="32"/>
  <c r="G40" i="32"/>
  <c r="F40" i="32"/>
  <c r="E40" i="32"/>
  <c r="D40" i="32"/>
  <c r="C40" i="32"/>
  <c r="B40" i="32"/>
  <c r="N37" i="32"/>
  <c r="M37" i="32"/>
  <c r="L37" i="32"/>
  <c r="K37" i="32"/>
  <c r="J37" i="32"/>
  <c r="I37" i="32"/>
  <c r="H37" i="32"/>
  <c r="G37" i="32"/>
  <c r="F37" i="32"/>
  <c r="E37" i="32"/>
  <c r="D37" i="32"/>
  <c r="C37" i="32"/>
  <c r="B37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B36" i="32"/>
  <c r="N35" i="32"/>
  <c r="M35" i="32"/>
  <c r="L35" i="32"/>
  <c r="K35" i="32"/>
  <c r="J35" i="32"/>
  <c r="I35" i="32"/>
  <c r="H35" i="32"/>
  <c r="G35" i="32"/>
  <c r="F35" i="32"/>
  <c r="E35" i="32"/>
  <c r="D35" i="32"/>
  <c r="C35" i="32"/>
  <c r="B35" i="32"/>
  <c r="N34" i="32"/>
  <c r="M34" i="32"/>
  <c r="L34" i="32"/>
  <c r="K34" i="32"/>
  <c r="J34" i="32"/>
  <c r="I34" i="32"/>
  <c r="H34" i="32"/>
  <c r="G34" i="32"/>
  <c r="F34" i="32"/>
  <c r="E34" i="32"/>
  <c r="D34" i="32"/>
  <c r="C34" i="32"/>
  <c r="B34" i="32"/>
  <c r="N33" i="32"/>
  <c r="M33" i="32"/>
  <c r="L33" i="32"/>
  <c r="K33" i="32"/>
  <c r="J33" i="32"/>
  <c r="I33" i="32"/>
  <c r="H33" i="32"/>
  <c r="G33" i="32"/>
  <c r="F33" i="32"/>
  <c r="E33" i="32"/>
  <c r="D33" i="32"/>
  <c r="C33" i="32"/>
  <c r="B33" i="32"/>
  <c r="N32" i="32"/>
  <c r="M32" i="32"/>
  <c r="L32" i="32"/>
  <c r="K32" i="32"/>
  <c r="J32" i="32"/>
  <c r="I32" i="32"/>
  <c r="H32" i="32"/>
  <c r="G32" i="32"/>
  <c r="F32" i="32"/>
  <c r="E32" i="32"/>
  <c r="D32" i="32"/>
  <c r="C32" i="32"/>
  <c r="B32" i="32"/>
  <c r="N30" i="32"/>
  <c r="M30" i="32"/>
  <c r="L30" i="32"/>
  <c r="K30" i="32"/>
  <c r="J30" i="32"/>
  <c r="I30" i="32"/>
  <c r="H30" i="32"/>
  <c r="G30" i="32"/>
  <c r="F30" i="32"/>
  <c r="E30" i="32"/>
  <c r="D30" i="32"/>
  <c r="C30" i="32"/>
  <c r="B30" i="32"/>
  <c r="R29" i="32"/>
  <c r="Q29" i="32"/>
  <c r="P29" i="32"/>
  <c r="O29" i="32"/>
  <c r="R28" i="32"/>
  <c r="Q28" i="32"/>
  <c r="P28" i="32"/>
  <c r="O28" i="32"/>
  <c r="R27" i="32"/>
  <c r="Q27" i="32"/>
  <c r="P27" i="32"/>
  <c r="O27" i="32"/>
  <c r="R26" i="32"/>
  <c r="Q26" i="32"/>
  <c r="P26" i="32"/>
  <c r="O26" i="32"/>
  <c r="R25" i="32"/>
  <c r="Q25" i="32"/>
  <c r="P25" i="32"/>
  <c r="O25" i="32"/>
  <c r="R24" i="32"/>
  <c r="R30" i="32" s="1"/>
  <c r="Q24" i="32"/>
  <c r="Q30" i="32" s="1"/>
  <c r="P24" i="32"/>
  <c r="P30" i="32" s="1"/>
  <c r="O24" i="32"/>
  <c r="O30" i="32" s="1"/>
  <c r="N29" i="37"/>
  <c r="M29" i="37"/>
  <c r="L29" i="37"/>
  <c r="K29" i="37"/>
  <c r="J29" i="37"/>
  <c r="R29" i="37" s="1"/>
  <c r="I29" i="37"/>
  <c r="H29" i="37"/>
  <c r="G29" i="37"/>
  <c r="O29" i="37" s="1"/>
  <c r="F29" i="37"/>
  <c r="E29" i="37"/>
  <c r="Q29" i="37" s="1"/>
  <c r="D29" i="37"/>
  <c r="P29" i="37" s="1"/>
  <c r="C29" i="37"/>
  <c r="B29" i="37"/>
  <c r="P28" i="37"/>
  <c r="N28" i="37"/>
  <c r="M28" i="37"/>
  <c r="L28" i="37"/>
  <c r="K28" i="37"/>
  <c r="J28" i="37"/>
  <c r="I28" i="37"/>
  <c r="H28" i="37"/>
  <c r="G28" i="37"/>
  <c r="F28" i="37"/>
  <c r="R28" i="37" s="1"/>
  <c r="E28" i="37"/>
  <c r="Q28" i="37" s="1"/>
  <c r="D28" i="37"/>
  <c r="C28" i="37"/>
  <c r="O28" i="37" s="1"/>
  <c r="B28" i="37"/>
  <c r="N27" i="37"/>
  <c r="N30" i="37" s="1"/>
  <c r="M27" i="37"/>
  <c r="L27" i="37"/>
  <c r="K27" i="37"/>
  <c r="J27" i="37"/>
  <c r="I27" i="37"/>
  <c r="Q27" i="37" s="1"/>
  <c r="H27" i="37"/>
  <c r="G27" i="37"/>
  <c r="O27" i="37" s="1"/>
  <c r="F27" i="37"/>
  <c r="R27" i="37" s="1"/>
  <c r="E27" i="37"/>
  <c r="D27" i="37"/>
  <c r="P27" i="37" s="1"/>
  <c r="C27" i="37"/>
  <c r="B27" i="37"/>
  <c r="N26" i="37"/>
  <c r="M26" i="37"/>
  <c r="L26" i="37"/>
  <c r="K26" i="37"/>
  <c r="J26" i="37"/>
  <c r="R26" i="37" s="1"/>
  <c r="I26" i="37"/>
  <c r="H26" i="37"/>
  <c r="P26" i="37" s="1"/>
  <c r="G26" i="37"/>
  <c r="O26" i="37" s="1"/>
  <c r="F26" i="37"/>
  <c r="E26" i="37"/>
  <c r="Q26" i="37" s="1"/>
  <c r="D26" i="37"/>
  <c r="C26" i="37"/>
  <c r="B26" i="37"/>
  <c r="N25" i="37"/>
  <c r="M25" i="37"/>
  <c r="L25" i="37"/>
  <c r="K25" i="37"/>
  <c r="K30" i="37" s="1"/>
  <c r="J25" i="37"/>
  <c r="I25" i="37"/>
  <c r="Q25" i="37" s="1"/>
  <c r="H25" i="37"/>
  <c r="P25" i="37" s="1"/>
  <c r="G25" i="37"/>
  <c r="F25" i="37"/>
  <c r="R25" i="37" s="1"/>
  <c r="E25" i="37"/>
  <c r="D25" i="37"/>
  <c r="C25" i="37"/>
  <c r="O25" i="37" s="1"/>
  <c r="B25" i="37"/>
  <c r="N24" i="37"/>
  <c r="M24" i="37"/>
  <c r="M30" i="37" s="1"/>
  <c r="L24" i="37"/>
  <c r="L30" i="37" s="1"/>
  <c r="K24" i="37"/>
  <c r="J24" i="37"/>
  <c r="J30" i="37" s="1"/>
  <c r="I24" i="37"/>
  <c r="I30" i="37" s="1"/>
  <c r="H24" i="37"/>
  <c r="H30" i="37" s="1"/>
  <c r="G24" i="37"/>
  <c r="O24" i="37" s="1"/>
  <c r="F24" i="37"/>
  <c r="R24" i="37" s="1"/>
  <c r="E24" i="37"/>
  <c r="E30" i="37" s="1"/>
  <c r="D24" i="37"/>
  <c r="P24" i="37" s="1"/>
  <c r="C24" i="37"/>
  <c r="B24" i="37"/>
  <c r="B30" i="37" s="1"/>
  <c r="N22" i="37"/>
  <c r="M22" i="37"/>
  <c r="L22" i="37"/>
  <c r="K22" i="37"/>
  <c r="J22" i="37"/>
  <c r="I22" i="37"/>
  <c r="H22" i="37"/>
  <c r="G22" i="37"/>
  <c r="F22" i="37"/>
  <c r="E22" i="37"/>
  <c r="D22" i="37"/>
  <c r="C22" i="37"/>
  <c r="B22" i="37"/>
  <c r="R21" i="37"/>
  <c r="Q21" i="37"/>
  <c r="P21" i="37"/>
  <c r="O21" i="37"/>
  <c r="R20" i="37"/>
  <c r="Q20" i="37"/>
  <c r="P20" i="37"/>
  <c r="O20" i="37"/>
  <c r="R19" i="37"/>
  <c r="Q19" i="37"/>
  <c r="P19" i="37"/>
  <c r="O19" i="37"/>
  <c r="R18" i="37"/>
  <c r="Q18" i="37"/>
  <c r="P18" i="37"/>
  <c r="O18" i="37"/>
  <c r="R17" i="37"/>
  <c r="Q17" i="37"/>
  <c r="P17" i="37"/>
  <c r="P22" i="37" s="1"/>
  <c r="O17" i="37"/>
  <c r="R16" i="37"/>
  <c r="R22" i="37" s="1"/>
  <c r="Q16" i="37"/>
  <c r="Q22" i="37" s="1"/>
  <c r="P16" i="37"/>
  <c r="O16" i="37"/>
  <c r="O22" i="37" s="1"/>
  <c r="N14" i="37"/>
  <c r="M14" i="37"/>
  <c r="L14" i="37"/>
  <c r="K14" i="37"/>
  <c r="J14" i="37"/>
  <c r="I14" i="37"/>
  <c r="H14" i="37"/>
  <c r="G14" i="37"/>
  <c r="F14" i="37"/>
  <c r="E14" i="37"/>
  <c r="D14" i="37"/>
  <c r="C14" i="37"/>
  <c r="B14" i="37"/>
  <c r="R13" i="37"/>
  <c r="Q13" i="37"/>
  <c r="P13" i="37"/>
  <c r="O13" i="37"/>
  <c r="R12" i="37"/>
  <c r="Q12" i="37"/>
  <c r="P12" i="37"/>
  <c r="O12" i="37"/>
  <c r="R11" i="37"/>
  <c r="Q11" i="37"/>
  <c r="P11" i="37"/>
  <c r="O11" i="37"/>
  <c r="R10" i="37"/>
  <c r="Q10" i="37"/>
  <c r="P10" i="37"/>
  <c r="O10" i="37"/>
  <c r="R9" i="37"/>
  <c r="Q9" i="37"/>
  <c r="Q14" i="37" s="1"/>
  <c r="P9" i="37"/>
  <c r="O9" i="37"/>
  <c r="R8" i="37"/>
  <c r="R14" i="37" s="1"/>
  <c r="Q8" i="37"/>
  <c r="P8" i="37"/>
  <c r="P14" i="37" s="1"/>
  <c r="O8" i="37"/>
  <c r="O14" i="37" s="1"/>
  <c r="P30" i="37" l="1"/>
  <c r="R30" i="37"/>
  <c r="O30" i="37"/>
  <c r="Q24" i="37"/>
  <c r="Q30" i="37" s="1"/>
  <c r="C30" i="37"/>
  <c r="D30" i="37"/>
  <c r="F30" i="37"/>
  <c r="G30" i="37"/>
  <c r="K29" i="36" l="1"/>
  <c r="J29" i="36"/>
  <c r="K11" i="36"/>
  <c r="J11" i="36"/>
  <c r="K10" i="36"/>
  <c r="J10" i="36"/>
  <c r="K9" i="36"/>
  <c r="J9" i="36"/>
  <c r="K8" i="36"/>
  <c r="J8" i="36"/>
  <c r="K31" i="36"/>
  <c r="K26" i="36"/>
  <c r="J26" i="36"/>
  <c r="K25" i="36"/>
  <c r="J25" i="36"/>
  <c r="K24" i="36"/>
  <c r="J24" i="36"/>
  <c r="K23" i="36"/>
  <c r="J23" i="36"/>
  <c r="K16" i="36"/>
  <c r="J16" i="36"/>
  <c r="K15" i="36"/>
  <c r="J15" i="36"/>
  <c r="K14" i="36"/>
  <c r="J14" i="36"/>
  <c r="K13" i="36"/>
  <c r="J13" i="36"/>
  <c r="O40" i="32"/>
  <c r="R40" i="32"/>
  <c r="Q40" i="32"/>
  <c r="N14" i="32"/>
  <c r="M14" i="32"/>
  <c r="L14" i="32"/>
  <c r="K14" i="32"/>
  <c r="J14" i="32"/>
  <c r="I14" i="32"/>
  <c r="H14" i="32"/>
  <c r="G14" i="32"/>
  <c r="F14" i="32"/>
  <c r="E14" i="32"/>
  <c r="D14" i="32"/>
  <c r="C14" i="32"/>
  <c r="B14" i="32"/>
  <c r="R13" i="32"/>
  <c r="Q13" i="32"/>
  <c r="P13" i="32"/>
  <c r="O13" i="32"/>
  <c r="R12" i="32"/>
  <c r="Q12" i="32"/>
  <c r="P12" i="32"/>
  <c r="O12" i="32"/>
  <c r="R11" i="32"/>
  <c r="Q11" i="32"/>
  <c r="P11" i="32"/>
  <c r="O11" i="32"/>
  <c r="R10" i="32"/>
  <c r="Q10" i="32"/>
  <c r="P10" i="32"/>
  <c r="O10" i="32"/>
  <c r="R9" i="32"/>
  <c r="Q9" i="32"/>
  <c r="P9" i="32"/>
  <c r="O9" i="32"/>
  <c r="R8" i="32"/>
  <c r="R14" i="32" s="1"/>
  <c r="Q8" i="32"/>
  <c r="Q14" i="32" s="1"/>
  <c r="P8" i="32"/>
  <c r="O8" i="32"/>
  <c r="O14" i="32" s="1"/>
  <c r="P40" i="32" l="1"/>
  <c r="P14" i="32"/>
  <c r="J31" i="36"/>
  <c r="J30" i="36"/>
  <c r="K30" i="36"/>
  <c r="O16" i="32" l="1"/>
  <c r="R37" i="32"/>
  <c r="R36" i="32"/>
  <c r="R35" i="32"/>
  <c r="R34" i="32"/>
  <c r="R33" i="32"/>
  <c r="R32" i="32"/>
  <c r="R21" i="32"/>
  <c r="R20" i="32"/>
  <c r="R19" i="32"/>
  <c r="R18" i="32"/>
  <c r="R17" i="32"/>
  <c r="R16" i="32"/>
  <c r="Q37" i="32"/>
  <c r="Q36" i="32"/>
  <c r="Q35" i="32"/>
  <c r="Q34" i="32"/>
  <c r="Q33" i="32"/>
  <c r="Q32" i="32"/>
  <c r="Q21" i="32"/>
  <c r="Q20" i="32"/>
  <c r="Q19" i="32"/>
  <c r="Q18" i="32"/>
  <c r="Q17" i="32"/>
  <c r="Q16" i="32"/>
  <c r="O37" i="32"/>
  <c r="O36" i="32"/>
  <c r="O35" i="32"/>
  <c r="O34" i="32"/>
  <c r="O33" i="32"/>
  <c r="O32" i="32"/>
  <c r="P37" i="32"/>
  <c r="P36" i="32"/>
  <c r="P35" i="32"/>
  <c r="P34" i="32"/>
  <c r="P33" i="32"/>
  <c r="P32" i="32"/>
  <c r="P21" i="32"/>
  <c r="P20" i="32"/>
  <c r="P19" i="32"/>
  <c r="P18" i="32"/>
  <c r="P17" i="32"/>
  <c r="P16" i="32"/>
  <c r="O21" i="32"/>
  <c r="O20" i="32"/>
  <c r="O19" i="32"/>
  <c r="O18" i="32"/>
  <c r="O17" i="32"/>
  <c r="I20" i="31" l="1"/>
  <c r="H20" i="31"/>
  <c r="G20" i="31"/>
  <c r="F20" i="31"/>
  <c r="I19" i="31"/>
  <c r="H19" i="31"/>
  <c r="G19" i="31"/>
  <c r="F19" i="31"/>
  <c r="I18" i="31"/>
  <c r="H18" i="31"/>
  <c r="G18" i="31"/>
  <c r="F18" i="31"/>
  <c r="E20" i="31"/>
  <c r="D20" i="31"/>
  <c r="J20" i="31" s="1"/>
  <c r="E19" i="31"/>
  <c r="D19" i="31"/>
  <c r="E18" i="31"/>
  <c r="K18" i="31" s="1"/>
  <c r="L18" i="31" s="1"/>
  <c r="D18" i="31"/>
  <c r="J18" i="31" s="1"/>
  <c r="C20" i="31"/>
  <c r="C19" i="31"/>
  <c r="C18" i="31"/>
  <c r="L21" i="31"/>
  <c r="K21" i="31"/>
  <c r="J21" i="31"/>
  <c r="K16" i="31"/>
  <c r="J16" i="31"/>
  <c r="K15" i="31"/>
  <c r="J15" i="31"/>
  <c r="K14" i="31"/>
  <c r="J14" i="31"/>
  <c r="K13" i="31"/>
  <c r="J13" i="31"/>
  <c r="K11" i="31"/>
  <c r="L11" i="31" s="1"/>
  <c r="J11" i="31"/>
  <c r="K10" i="31"/>
  <c r="L10" i="31" s="1"/>
  <c r="J10" i="31"/>
  <c r="K9" i="31"/>
  <c r="L9" i="31" s="1"/>
  <c r="J9" i="31"/>
  <c r="K8" i="31"/>
  <c r="L8" i="31" s="1"/>
  <c r="J8" i="31"/>
  <c r="P41" i="32" l="1"/>
  <c r="P43" i="32"/>
  <c r="Q41" i="32"/>
  <c r="Q43" i="32"/>
  <c r="M46" i="32"/>
  <c r="J46" i="32"/>
  <c r="O42" i="32"/>
  <c r="O44" i="32"/>
  <c r="R42" i="32"/>
  <c r="R44" i="32"/>
  <c r="O41" i="32"/>
  <c r="O45" i="32"/>
  <c r="P45" i="32"/>
  <c r="Q45" i="32"/>
  <c r="R45" i="32"/>
  <c r="P42" i="32"/>
  <c r="P44" i="32"/>
  <c r="Q42" i="32"/>
  <c r="F46" i="32"/>
  <c r="I46" i="32"/>
  <c r="H46" i="32"/>
  <c r="Q44" i="32"/>
  <c r="O43" i="32"/>
  <c r="K46" i="32"/>
  <c r="D46" i="32"/>
  <c r="R41" i="32"/>
  <c r="R43" i="32"/>
  <c r="C46" i="32"/>
  <c r="E46" i="32"/>
  <c r="G46" i="32"/>
  <c r="N46" i="32"/>
  <c r="K19" i="31"/>
  <c r="L19" i="31" s="1"/>
  <c r="J19" i="31"/>
  <c r="B46" i="32"/>
  <c r="L46" i="32"/>
  <c r="K20" i="31"/>
  <c r="L20" i="31" s="1"/>
  <c r="R38" i="32"/>
  <c r="Q38" i="32"/>
  <c r="P38" i="32"/>
  <c r="O38" i="32"/>
  <c r="N38" i="32"/>
  <c r="M38" i="32"/>
  <c r="L38" i="32"/>
  <c r="K38" i="32"/>
  <c r="J38" i="32"/>
  <c r="I38" i="32"/>
  <c r="H38" i="32"/>
  <c r="G38" i="32"/>
  <c r="F38" i="32"/>
  <c r="E38" i="32"/>
  <c r="D38" i="32"/>
  <c r="C38" i="32"/>
  <c r="B38" i="32"/>
  <c r="P46" i="32" l="1"/>
  <c r="R46" i="32"/>
  <c r="Q46" i="32"/>
  <c r="O46" i="32"/>
  <c r="R22" i="32"/>
  <c r="Q22" i="32"/>
  <c r="P22" i="32"/>
  <c r="O22" i="32"/>
  <c r="N22" i="32"/>
  <c r="M22" i="32"/>
  <c r="L22" i="32"/>
  <c r="K22" i="32"/>
  <c r="J22" i="32"/>
  <c r="I22" i="32"/>
  <c r="H22" i="32"/>
  <c r="G22" i="32"/>
  <c r="F22" i="32"/>
  <c r="E22" i="32"/>
  <c r="D22" i="32"/>
  <c r="C22" i="32"/>
  <c r="B22" i="32"/>
  <c r="L73" i="27" l="1"/>
  <c r="L40" i="27"/>
  <c r="W41" i="27" l="1"/>
  <c r="X41" i="27" s="1"/>
  <c r="L39" i="27" l="1"/>
  <c r="L14" i="27"/>
  <c r="L86" i="27"/>
  <c r="L87" i="27" s="1"/>
  <c r="L15" i="27"/>
  <c r="L13" i="27"/>
  <c r="L54" i="27"/>
  <c r="G4" i="35" l="1"/>
  <c r="G13" i="35"/>
  <c r="G12" i="35"/>
  <c r="G11" i="35"/>
  <c r="G10" i="35"/>
  <c r="G9" i="35"/>
  <c r="G8" i="35"/>
  <c r="G7" i="35"/>
  <c r="G5" i="35"/>
  <c r="G6" i="35"/>
  <c r="B12" i="35"/>
  <c r="C12" i="35"/>
  <c r="B10" i="35"/>
  <c r="C10" i="35"/>
  <c r="B11" i="35"/>
  <c r="C11" i="35"/>
  <c r="C9" i="35"/>
  <c r="B9" i="35"/>
  <c r="C8" i="35"/>
  <c r="B8" i="35"/>
  <c r="C7" i="35"/>
  <c r="B7" i="35"/>
  <c r="C6" i="35" l="1"/>
  <c r="B6" i="35"/>
  <c r="C5" i="35"/>
  <c r="B5" i="35"/>
  <c r="C4" i="35"/>
  <c r="B4" i="35"/>
  <c r="C2" i="35"/>
  <c r="B2" i="35"/>
  <c r="AF25" i="24" l="1"/>
  <c r="AE25" i="24"/>
  <c r="O5" i="24" l="1"/>
  <c r="O6" i="24"/>
  <c r="O4" i="24"/>
  <c r="O12" i="24"/>
  <c r="O13" i="24"/>
  <c r="O11" i="24"/>
  <c r="D54" i="27"/>
  <c r="C54" i="27"/>
  <c r="Y24" i="24" l="1"/>
  <c r="Y14" i="24"/>
  <c r="Y12" i="24"/>
  <c r="Y22" i="24"/>
  <c r="Y13" i="24"/>
  <c r="Y23" i="24"/>
  <c r="Z12" i="24"/>
  <c r="Z22" i="24"/>
  <c r="Z14" i="24"/>
  <c r="Z24" i="24"/>
  <c r="Z23" i="24"/>
  <c r="Z13" i="24"/>
  <c r="E4" i="15"/>
  <c r="E5" i="15"/>
  <c r="D15" i="15" l="1"/>
  <c r="P14" i="24" l="1"/>
  <c r="P13" i="24"/>
  <c r="P12" i="24"/>
  <c r="P11" i="24"/>
  <c r="P7" i="24"/>
  <c r="P6" i="24"/>
  <c r="P5" i="24"/>
  <c r="P4" i="24"/>
  <c r="C12" i="27" l="1"/>
  <c r="D12" i="27" l="1"/>
  <c r="O68" i="34"/>
  <c r="N42" i="34"/>
  <c r="N41" i="34"/>
  <c r="L42" i="34"/>
  <c r="O42" i="34" s="1"/>
  <c r="L41" i="34"/>
  <c r="N35" i="34"/>
  <c r="N38" i="34"/>
  <c r="N43" i="34"/>
  <c r="L44" i="34"/>
  <c r="N33" i="34"/>
  <c r="L9" i="34"/>
  <c r="K7" i="34"/>
  <c r="K10" i="34"/>
  <c r="K48" i="34"/>
  <c r="L48" i="34" s="1"/>
  <c r="K47" i="34"/>
  <c r="L47" i="34" s="1"/>
  <c r="N46" i="34"/>
  <c r="N47" i="34"/>
  <c r="O47" i="34" l="1"/>
  <c r="O41" i="34"/>
  <c r="P46" i="34"/>
  <c r="N44" i="34"/>
  <c r="O44" i="34" s="1"/>
  <c r="L43" i="34"/>
  <c r="O43" i="34" s="1"/>
  <c r="N40" i="34"/>
  <c r="L40" i="34"/>
  <c r="P40" i="34" l="1"/>
  <c r="O40" i="34"/>
  <c r="P43" i="34"/>
  <c r="K39" i="34"/>
  <c r="L39" i="34" s="1"/>
  <c r="N37" i="34"/>
  <c r="L38" i="34"/>
  <c r="O38" i="34" s="1"/>
  <c r="L37" i="34"/>
  <c r="O37" i="34" l="1"/>
  <c r="P37" i="34"/>
  <c r="K36" i="34"/>
  <c r="L36" i="34" s="1"/>
  <c r="N34" i="34"/>
  <c r="L35" i="34"/>
  <c r="O35" i="34" s="1"/>
  <c r="L34" i="34"/>
  <c r="N32" i="34"/>
  <c r="L33" i="34"/>
  <c r="O33" i="34" s="1"/>
  <c r="L32" i="34"/>
  <c r="L31" i="34"/>
  <c r="L10" i="34"/>
  <c r="N9" i="34"/>
  <c r="O9" i="34" s="1"/>
  <c r="N8" i="34"/>
  <c r="K8" i="34"/>
  <c r="L8" i="34" s="1"/>
  <c r="L7" i="34"/>
  <c r="K6" i="34"/>
  <c r="L6" i="34" s="1"/>
  <c r="O32" i="34" l="1"/>
  <c r="O8" i="34"/>
  <c r="P8" i="34"/>
  <c r="O34" i="34"/>
  <c r="P32" i="34"/>
  <c r="P34" i="34"/>
  <c r="D17" i="27" l="1"/>
  <c r="M6" i="34" l="1"/>
  <c r="N6" i="34" s="1"/>
  <c r="C43" i="27"/>
  <c r="C42" i="27"/>
  <c r="D41" i="27"/>
  <c r="C41" i="27"/>
  <c r="C40" i="27"/>
  <c r="C39" i="27"/>
  <c r="C38" i="27"/>
  <c r="C37" i="27"/>
  <c r="C36" i="27"/>
  <c r="C35" i="27"/>
  <c r="C34" i="27"/>
  <c r="C33" i="27"/>
  <c r="C32" i="27"/>
  <c r="C31" i="27"/>
  <c r="C30" i="27"/>
  <c r="C29" i="27"/>
  <c r="C28" i="27"/>
  <c r="C27" i="27"/>
  <c r="C26" i="27"/>
  <c r="C25" i="27"/>
  <c r="C24" i="27"/>
  <c r="C23" i="27"/>
  <c r="C22" i="27"/>
  <c r="C21" i="27"/>
  <c r="C20" i="27"/>
  <c r="C19" i="27"/>
  <c r="C18" i="27"/>
  <c r="C17" i="27"/>
  <c r="D15" i="27"/>
  <c r="C15" i="27"/>
  <c r="D14" i="27"/>
  <c r="C14" i="27"/>
  <c r="D13" i="27"/>
  <c r="C13" i="27"/>
  <c r="C11" i="27"/>
  <c r="C10" i="27"/>
  <c r="C9" i="27"/>
  <c r="C8" i="27"/>
  <c r="C7" i="27"/>
  <c r="C6" i="27"/>
  <c r="D18" i="27" l="1"/>
  <c r="O6" i="34"/>
  <c r="P6" i="34"/>
  <c r="Q6" i="34" l="1"/>
  <c r="D72" i="27" l="1"/>
  <c r="F72" i="27" s="1"/>
  <c r="D86" i="27"/>
  <c r="C78" i="27"/>
  <c r="C79" i="27"/>
  <c r="C80" i="27"/>
  <c r="C81" i="27"/>
  <c r="C82" i="27"/>
  <c r="C83" i="27"/>
  <c r="C84" i="27"/>
  <c r="C85" i="27"/>
  <c r="C86" i="27"/>
  <c r="C66" i="27"/>
  <c r="C67" i="27"/>
  <c r="C68" i="27"/>
  <c r="C69" i="27"/>
  <c r="C70" i="27"/>
  <c r="C71" i="27"/>
  <c r="C72" i="27"/>
  <c r="C73" i="27"/>
  <c r="C74" i="27"/>
  <c r="C75" i="27"/>
  <c r="C76" i="27"/>
  <c r="C77" i="27"/>
  <c r="C65" i="27"/>
  <c r="C46" i="27"/>
  <c r="C47" i="27"/>
  <c r="C48" i="27"/>
  <c r="C49" i="27"/>
  <c r="C50" i="27"/>
  <c r="C51" i="27"/>
  <c r="C52" i="27"/>
  <c r="C53" i="27"/>
  <c r="C56" i="27"/>
  <c r="C57" i="27"/>
  <c r="C58" i="27"/>
  <c r="C59" i="27"/>
  <c r="C60" i="27"/>
  <c r="C61" i="27"/>
  <c r="C62" i="27"/>
  <c r="C63" i="27"/>
  <c r="AE127" i="27"/>
  <c r="AE126" i="27"/>
  <c r="AE125" i="27"/>
  <c r="AG118" i="27"/>
  <c r="AE118" i="27"/>
  <c r="AG117" i="27"/>
  <c r="AE117" i="27"/>
  <c r="AE116" i="27"/>
  <c r="C45" i="27"/>
  <c r="O58" i="34" l="1"/>
  <c r="D53" i="27"/>
  <c r="F53" i="27" s="1"/>
  <c r="H53" i="27" s="1"/>
  <c r="J53" i="27" s="1"/>
  <c r="K53" i="27" s="1"/>
  <c r="S53" i="27" s="1"/>
  <c r="H72" i="27"/>
  <c r="J72" i="27" s="1"/>
  <c r="K72" i="27" s="1"/>
  <c r="S72" i="27" s="1"/>
  <c r="U72" i="27"/>
  <c r="T72" i="27" l="1"/>
  <c r="AA72" i="27"/>
  <c r="Z72" i="27"/>
  <c r="AA53" i="27"/>
  <c r="T53" i="27"/>
  <c r="Z53" i="27"/>
  <c r="U53" i="27"/>
  <c r="V72" i="27"/>
  <c r="M7" i="34"/>
  <c r="N7" i="34" s="1"/>
  <c r="W72" i="27" l="1"/>
  <c r="AB72" i="27" s="1"/>
  <c r="Y72" i="27"/>
  <c r="W53" i="27"/>
  <c r="AB53" i="27" s="1"/>
  <c r="Y53" i="27"/>
  <c r="P7" i="34"/>
  <c r="O7" i="34"/>
  <c r="V53" i="27"/>
  <c r="X72" i="27" l="1"/>
  <c r="X53" i="27"/>
  <c r="L11" i="34" l="1"/>
  <c r="D79" i="27" l="1"/>
  <c r="F79" i="27" s="1"/>
  <c r="D82" i="27"/>
  <c r="F82" i="27" s="1"/>
  <c r="D84" i="27"/>
  <c r="F84" i="27" s="1"/>
  <c r="D2" i="15"/>
  <c r="B7" i="30"/>
  <c r="D85" i="27"/>
  <c r="F85" i="27" s="1"/>
  <c r="D83" i="27"/>
  <c r="F83" i="27" s="1"/>
  <c r="D81" i="27"/>
  <c r="F81" i="27" s="1"/>
  <c r="D70" i="27"/>
  <c r="F70" i="27" s="1"/>
  <c r="D69" i="27"/>
  <c r="F69" i="27" s="1"/>
  <c r="D68" i="27"/>
  <c r="F68" i="27" s="1"/>
  <c r="D66" i="27"/>
  <c r="F66" i="27" s="1"/>
  <c r="O67" i="34"/>
  <c r="O66" i="34"/>
  <c r="O65" i="34"/>
  <c r="O64" i="34"/>
  <c r="O63" i="34"/>
  <c r="O62" i="34"/>
  <c r="O61" i="34"/>
  <c r="O57" i="34"/>
  <c r="O56" i="34"/>
  <c r="O54" i="34"/>
  <c r="O53" i="34"/>
  <c r="O52" i="34"/>
  <c r="O51" i="34"/>
  <c r="Q37" i="34" l="1"/>
  <c r="O16" i="34"/>
  <c r="O20" i="34"/>
  <c r="O19" i="34"/>
  <c r="O21" i="34"/>
  <c r="O18" i="34"/>
  <c r="E2" i="15"/>
  <c r="D80" i="27"/>
  <c r="F80" i="27" s="1"/>
  <c r="D71" i="27"/>
  <c r="F71" i="27" s="1"/>
  <c r="D67" i="27"/>
  <c r="F67" i="27" s="1"/>
  <c r="O60" i="34"/>
  <c r="L55" i="27"/>
  <c r="Q34" i="34"/>
  <c r="Q40" i="34"/>
  <c r="L16" i="27"/>
  <c r="M36" i="34"/>
  <c r="N36" i="34" s="1"/>
  <c r="M10" i="34"/>
  <c r="N10" i="34" s="1"/>
  <c r="N11" i="34"/>
  <c r="P11" i="34" s="1"/>
  <c r="M48" i="34"/>
  <c r="N48" i="34" s="1"/>
  <c r="O48" i="34" s="1"/>
  <c r="N31" i="34"/>
  <c r="M39" i="34"/>
  <c r="N39" i="34" s="1"/>
  <c r="O55" i="34"/>
  <c r="D50" i="27"/>
  <c r="F50" i="27" s="1"/>
  <c r="D57" i="27"/>
  <c r="F57" i="27" s="1"/>
  <c r="D58" i="27"/>
  <c r="F58" i="27" s="1"/>
  <c r="H66" i="27"/>
  <c r="J66" i="27" s="1"/>
  <c r="K66" i="27" s="1"/>
  <c r="S66" i="27" s="1"/>
  <c r="U66" i="27"/>
  <c r="U82" i="27"/>
  <c r="H82" i="27"/>
  <c r="J82" i="27" s="1"/>
  <c r="K82" i="27" s="1"/>
  <c r="S82" i="27" s="1"/>
  <c r="D48" i="27"/>
  <c r="F48" i="27" s="1"/>
  <c r="D59" i="27"/>
  <c r="F59" i="27" s="1"/>
  <c r="U83" i="27"/>
  <c r="H83" i="27"/>
  <c r="J83" i="27" s="1"/>
  <c r="K83" i="27" s="1"/>
  <c r="S83" i="27" s="1"/>
  <c r="D49" i="27"/>
  <c r="F49" i="27" s="1"/>
  <c r="D60" i="27"/>
  <c r="F60" i="27" s="1"/>
  <c r="H68" i="27"/>
  <c r="J68" i="27" s="1"/>
  <c r="K68" i="27" s="1"/>
  <c r="S68" i="27" s="1"/>
  <c r="U68" i="27"/>
  <c r="H84" i="27"/>
  <c r="J84" i="27" s="1"/>
  <c r="K84" i="27" s="1"/>
  <c r="S84" i="27" s="1"/>
  <c r="U84" i="27"/>
  <c r="D61" i="27"/>
  <c r="F61" i="27" s="1"/>
  <c r="H69" i="27"/>
  <c r="J69" i="27" s="1"/>
  <c r="K69" i="27" s="1"/>
  <c r="S69" i="27" s="1"/>
  <c r="U69" i="27"/>
  <c r="H85" i="27"/>
  <c r="J85" i="27" s="1"/>
  <c r="K85" i="27" s="1"/>
  <c r="S85" i="27" s="1"/>
  <c r="U85" i="27"/>
  <c r="D47" i="27"/>
  <c r="F47" i="27" s="1"/>
  <c r="D51" i="27"/>
  <c r="F51" i="27" s="1"/>
  <c r="D62" i="27"/>
  <c r="F62" i="27" s="1"/>
  <c r="H70" i="27"/>
  <c r="J70" i="27" s="1"/>
  <c r="K70" i="27" s="1"/>
  <c r="S70" i="27" s="1"/>
  <c r="U70" i="27"/>
  <c r="H81" i="27"/>
  <c r="J81" i="27" s="1"/>
  <c r="K81" i="27" s="1"/>
  <c r="S81" i="27" s="1"/>
  <c r="U81" i="27"/>
  <c r="D46" i="27"/>
  <c r="F46" i="27" s="1"/>
  <c r="D52" i="27"/>
  <c r="F52" i="27" s="1"/>
  <c r="D63" i="27"/>
  <c r="F63" i="27" s="1"/>
  <c r="H79" i="27"/>
  <c r="J79" i="27" s="1"/>
  <c r="K79" i="27" s="1"/>
  <c r="S79" i="27" s="1"/>
  <c r="U79" i="27"/>
  <c r="D56" i="27"/>
  <c r="D19" i="27"/>
  <c r="D31" i="27"/>
  <c r="F31" i="27" s="1"/>
  <c r="D24" i="27"/>
  <c r="F24" i="27" s="1"/>
  <c r="D32" i="27"/>
  <c r="F32" i="27" s="1"/>
  <c r="D7" i="27"/>
  <c r="F7" i="27" s="1"/>
  <c r="F18" i="27"/>
  <c r="F17" i="27"/>
  <c r="D6" i="27"/>
  <c r="D8" i="27"/>
  <c r="F8" i="27" s="1"/>
  <c r="D37" i="27"/>
  <c r="F37" i="27" s="1"/>
  <c r="D35" i="27"/>
  <c r="F35" i="27" s="1"/>
  <c r="D28" i="27"/>
  <c r="F28" i="27" s="1"/>
  <c r="D33" i="27"/>
  <c r="F33" i="27" s="1"/>
  <c r="D25" i="27"/>
  <c r="F25" i="27" s="1"/>
  <c r="D27" i="27"/>
  <c r="F27" i="27" s="1"/>
  <c r="D29" i="27"/>
  <c r="F29" i="27" s="1"/>
  <c r="D9" i="27"/>
  <c r="F9" i="27" s="1"/>
  <c r="F12" i="27"/>
  <c r="D23" i="27"/>
  <c r="F23" i="27" s="1"/>
  <c r="D26" i="27"/>
  <c r="F26" i="27" s="1"/>
  <c r="D22" i="27"/>
  <c r="F22" i="27" s="1"/>
  <c r="D10" i="27"/>
  <c r="F10" i="27" s="1"/>
  <c r="D11" i="27"/>
  <c r="F11" i="27" s="1"/>
  <c r="N40" i="27"/>
  <c r="P40" i="27" s="1"/>
  <c r="Q40" i="27" s="1"/>
  <c r="D74" i="27"/>
  <c r="F74" i="27" s="1"/>
  <c r="U74" i="27" s="1"/>
  <c r="Q32" i="34" l="1"/>
  <c r="D40" i="27"/>
  <c r="Q10" i="34"/>
  <c r="Q8" i="34"/>
  <c r="Q39" i="34"/>
  <c r="T70" i="27"/>
  <c r="Z70" i="27"/>
  <c r="AA70" i="27"/>
  <c r="T85" i="27"/>
  <c r="AA85" i="27"/>
  <c r="Z85" i="27"/>
  <c r="T84" i="27"/>
  <c r="AA84" i="27"/>
  <c r="Z84" i="27"/>
  <c r="T83" i="27"/>
  <c r="AA83" i="27"/>
  <c r="Z83" i="27"/>
  <c r="T82" i="27"/>
  <c r="Z82" i="27"/>
  <c r="AA82" i="27"/>
  <c r="T69" i="27"/>
  <c r="AA69" i="27"/>
  <c r="Z69" i="27"/>
  <c r="T81" i="27"/>
  <c r="AA81" i="27"/>
  <c r="Z81" i="27"/>
  <c r="T79" i="27"/>
  <c r="Z79" i="27"/>
  <c r="AA79" i="27"/>
  <c r="T68" i="27"/>
  <c r="AA68" i="27"/>
  <c r="Z68" i="27"/>
  <c r="T66" i="27"/>
  <c r="AA66" i="27"/>
  <c r="Z66" i="27"/>
  <c r="F56" i="27"/>
  <c r="F64" i="27" s="1"/>
  <c r="D64" i="27"/>
  <c r="F19" i="27"/>
  <c r="H19" i="27" s="1"/>
  <c r="J19" i="27" s="1"/>
  <c r="K19" i="27" s="1"/>
  <c r="S19" i="27" s="1"/>
  <c r="F6" i="27"/>
  <c r="H6" i="27" s="1"/>
  <c r="D16" i="27"/>
  <c r="D21" i="27"/>
  <c r="F21" i="27" s="1"/>
  <c r="H21" i="27" s="1"/>
  <c r="J21" i="27" s="1"/>
  <c r="K21" i="27" s="1"/>
  <c r="S21" i="27" s="1"/>
  <c r="U67" i="27"/>
  <c r="H67" i="27"/>
  <c r="J67" i="27" s="1"/>
  <c r="K67" i="27" s="1"/>
  <c r="S67" i="27" s="1"/>
  <c r="Q7" i="34"/>
  <c r="N54" i="27"/>
  <c r="U54" i="27"/>
  <c r="Q31" i="34"/>
  <c r="Q36" i="34"/>
  <c r="D38" i="27"/>
  <c r="F38" i="27" s="1"/>
  <c r="U38" i="27" s="1"/>
  <c r="V38" i="27" s="1"/>
  <c r="D42" i="27"/>
  <c r="F42" i="27" s="1"/>
  <c r="H42" i="27" s="1"/>
  <c r="J42" i="27" s="1"/>
  <c r="K42" i="27" s="1"/>
  <c r="S42" i="27" s="1"/>
  <c r="D43" i="27"/>
  <c r="F43" i="27" s="1"/>
  <c r="H43" i="27" s="1"/>
  <c r="J43" i="27" s="1"/>
  <c r="K43" i="27" s="1"/>
  <c r="S43" i="27" s="1"/>
  <c r="O39" i="34"/>
  <c r="P39" i="34"/>
  <c r="O11" i="34"/>
  <c r="Q11" i="34"/>
  <c r="D36" i="27"/>
  <c r="F36" i="27" s="1"/>
  <c r="U36" i="27" s="1"/>
  <c r="D34" i="27"/>
  <c r="F34" i="27" s="1"/>
  <c r="H34" i="27" s="1"/>
  <c r="J34" i="27" s="1"/>
  <c r="K34" i="27" s="1"/>
  <c r="S34" i="27" s="1"/>
  <c r="O10" i="34"/>
  <c r="P10" i="34"/>
  <c r="P31" i="34"/>
  <c r="O31" i="34"/>
  <c r="O36" i="34"/>
  <c r="P36" i="34"/>
  <c r="B6" i="30"/>
  <c r="B10" i="30"/>
  <c r="C7" i="30"/>
  <c r="D65" i="27"/>
  <c r="F65" i="27" s="1"/>
  <c r="H65" i="27" s="1"/>
  <c r="J65" i="27" s="1"/>
  <c r="K65" i="27" s="1"/>
  <c r="S65" i="27" s="1"/>
  <c r="U52" i="27"/>
  <c r="H52" i="27"/>
  <c r="J52" i="27" s="1"/>
  <c r="K52" i="27" s="1"/>
  <c r="S52" i="27" s="1"/>
  <c r="U86" i="27"/>
  <c r="N86" i="27"/>
  <c r="V66" i="27"/>
  <c r="H47" i="27"/>
  <c r="J47" i="27" s="1"/>
  <c r="K47" i="27" s="1"/>
  <c r="S47" i="27" s="1"/>
  <c r="U47" i="27"/>
  <c r="U61" i="27"/>
  <c r="H61" i="27"/>
  <c r="J61" i="27" s="1"/>
  <c r="K61" i="27" s="1"/>
  <c r="S61" i="27" s="1"/>
  <c r="V84" i="27"/>
  <c r="U48" i="27"/>
  <c r="H48" i="27"/>
  <c r="J48" i="27" s="1"/>
  <c r="K48" i="27" s="1"/>
  <c r="S48" i="27" s="1"/>
  <c r="H59" i="27"/>
  <c r="J59" i="27" s="1"/>
  <c r="K59" i="27" s="1"/>
  <c r="S59" i="27" s="1"/>
  <c r="U59" i="27"/>
  <c r="H46" i="27"/>
  <c r="J46" i="27" s="1"/>
  <c r="K46" i="27" s="1"/>
  <c r="S46" i="27" s="1"/>
  <c r="U46" i="27"/>
  <c r="H58" i="27"/>
  <c r="J58" i="27" s="1"/>
  <c r="K58" i="27" s="1"/>
  <c r="S58" i="27" s="1"/>
  <c r="U58" i="27"/>
  <c r="H49" i="27"/>
  <c r="J49" i="27" s="1"/>
  <c r="K49" i="27" s="1"/>
  <c r="S49" i="27" s="1"/>
  <c r="U49" i="27"/>
  <c r="H80" i="27"/>
  <c r="J80" i="27" s="1"/>
  <c r="K80" i="27" s="1"/>
  <c r="S80" i="27" s="1"/>
  <c r="U80" i="27"/>
  <c r="D45" i="27"/>
  <c r="V70" i="27"/>
  <c r="H50" i="27"/>
  <c r="J50" i="27" s="1"/>
  <c r="K50" i="27" s="1"/>
  <c r="S50" i="27" s="1"/>
  <c r="U50" i="27"/>
  <c r="V68" i="27"/>
  <c r="H51" i="27"/>
  <c r="J51" i="27" s="1"/>
  <c r="K51" i="27" s="1"/>
  <c r="S51" i="27" s="1"/>
  <c r="U51" i="27"/>
  <c r="H71" i="27"/>
  <c r="J71" i="27" s="1"/>
  <c r="K71" i="27" s="1"/>
  <c r="S71" i="27" s="1"/>
  <c r="U71" i="27"/>
  <c r="V79" i="27"/>
  <c r="V81" i="27"/>
  <c r="V83" i="27"/>
  <c r="V82" i="27"/>
  <c r="H74" i="27"/>
  <c r="J74" i="27" s="1"/>
  <c r="K74" i="27" s="1"/>
  <c r="S74" i="27" s="1"/>
  <c r="H62" i="27"/>
  <c r="J62" i="27" s="1"/>
  <c r="K62" i="27" s="1"/>
  <c r="S62" i="27" s="1"/>
  <c r="U62" i="27"/>
  <c r="V85" i="27"/>
  <c r="H60" i="27"/>
  <c r="J60" i="27" s="1"/>
  <c r="K60" i="27" s="1"/>
  <c r="S60" i="27" s="1"/>
  <c r="U60" i="27"/>
  <c r="U57" i="27"/>
  <c r="H57" i="27"/>
  <c r="J57" i="27" s="1"/>
  <c r="K57" i="27" s="1"/>
  <c r="S57" i="27" s="1"/>
  <c r="V69" i="27"/>
  <c r="U63" i="27"/>
  <c r="H63" i="27"/>
  <c r="J63" i="27" s="1"/>
  <c r="K63" i="27" s="1"/>
  <c r="S63" i="27" s="1"/>
  <c r="D30" i="27"/>
  <c r="F30" i="27" s="1"/>
  <c r="U13" i="27"/>
  <c r="N13" i="27"/>
  <c r="U29" i="27"/>
  <c r="H29" i="27"/>
  <c r="J29" i="27" s="1"/>
  <c r="K29" i="27" s="1"/>
  <c r="S29" i="27" s="1"/>
  <c r="H8" i="27"/>
  <c r="J8" i="27" s="1"/>
  <c r="K8" i="27" s="1"/>
  <c r="S8" i="27" s="1"/>
  <c r="U8" i="27"/>
  <c r="U22" i="27"/>
  <c r="H22" i="27"/>
  <c r="J22" i="27" s="1"/>
  <c r="K22" i="27" s="1"/>
  <c r="S22" i="27" s="1"/>
  <c r="U15" i="27"/>
  <c r="N15" i="27"/>
  <c r="P15" i="27" s="1"/>
  <c r="Q15" i="27" s="1"/>
  <c r="U33" i="27"/>
  <c r="H33" i="27"/>
  <c r="J33" i="27" s="1"/>
  <c r="K33" i="27" s="1"/>
  <c r="S33" i="27" s="1"/>
  <c r="H7" i="27"/>
  <c r="J7" i="27" s="1"/>
  <c r="K7" i="27" s="1"/>
  <c r="S7" i="27" s="1"/>
  <c r="U7" i="27"/>
  <c r="H12" i="27"/>
  <c r="J12" i="27" s="1"/>
  <c r="K12" i="27" s="1"/>
  <c r="S12" i="27" s="1"/>
  <c r="U12" i="27"/>
  <c r="U25" i="27"/>
  <c r="H25" i="27"/>
  <c r="J25" i="27" s="1"/>
  <c r="K25" i="27" s="1"/>
  <c r="S25" i="27" s="1"/>
  <c r="U14" i="27"/>
  <c r="N14" i="27"/>
  <c r="P14" i="27" s="1"/>
  <c r="Q14" i="27" s="1"/>
  <c r="S14" i="27" s="1"/>
  <c r="U28" i="27"/>
  <c r="H28" i="27"/>
  <c r="J28" i="27" s="1"/>
  <c r="K28" i="27" s="1"/>
  <c r="S28" i="27" s="1"/>
  <c r="D20" i="27"/>
  <c r="F20" i="27" s="1"/>
  <c r="U10" i="27"/>
  <c r="H10" i="27"/>
  <c r="J10" i="27" s="1"/>
  <c r="K10" i="27" s="1"/>
  <c r="S10" i="27" s="1"/>
  <c r="U26" i="27"/>
  <c r="H26" i="27"/>
  <c r="J26" i="27" s="1"/>
  <c r="K26" i="27" s="1"/>
  <c r="S26" i="27" s="1"/>
  <c r="U24" i="27"/>
  <c r="H24" i="27"/>
  <c r="J24" i="27" s="1"/>
  <c r="K24" i="27" s="1"/>
  <c r="S24" i="27" s="1"/>
  <c r="U32" i="27"/>
  <c r="H32" i="27"/>
  <c r="J32" i="27" s="1"/>
  <c r="K32" i="27" s="1"/>
  <c r="S32" i="27" s="1"/>
  <c r="H11" i="27"/>
  <c r="J11" i="27" s="1"/>
  <c r="K11" i="27" s="1"/>
  <c r="S11" i="27" s="1"/>
  <c r="U11" i="27"/>
  <c r="U9" i="27"/>
  <c r="H9" i="27"/>
  <c r="J9" i="27" s="1"/>
  <c r="K9" i="27" s="1"/>
  <c r="S9" i="27" s="1"/>
  <c r="U35" i="27"/>
  <c r="H35" i="27"/>
  <c r="J35" i="27" s="1"/>
  <c r="K35" i="27" s="1"/>
  <c r="S35" i="27" s="1"/>
  <c r="U37" i="27"/>
  <c r="H37" i="27"/>
  <c r="J37" i="27" s="1"/>
  <c r="K37" i="27" s="1"/>
  <c r="S37" i="27" s="1"/>
  <c r="U17" i="27"/>
  <c r="H17" i="27"/>
  <c r="J17" i="27" s="1"/>
  <c r="K17" i="27" s="1"/>
  <c r="S17" i="27" s="1"/>
  <c r="H27" i="27"/>
  <c r="J27" i="27" s="1"/>
  <c r="K27" i="27" s="1"/>
  <c r="S27" i="27" s="1"/>
  <c r="U27" i="27"/>
  <c r="H23" i="27"/>
  <c r="J23" i="27" s="1"/>
  <c r="K23" i="27" s="1"/>
  <c r="S23" i="27" s="1"/>
  <c r="U23" i="27"/>
  <c r="U18" i="27"/>
  <c r="H18" i="27"/>
  <c r="H31" i="27"/>
  <c r="J31" i="27" s="1"/>
  <c r="K31" i="27" s="1"/>
  <c r="S31" i="27" s="1"/>
  <c r="U31" i="27"/>
  <c r="U19" i="27" l="1"/>
  <c r="U56" i="27"/>
  <c r="V56" i="27" s="1"/>
  <c r="H56" i="27"/>
  <c r="H64" i="27" s="1"/>
  <c r="Q43" i="34"/>
  <c r="Q46" i="34"/>
  <c r="F40" i="27"/>
  <c r="U40" i="27" s="1"/>
  <c r="V40" i="27" s="1"/>
  <c r="T74" i="27"/>
  <c r="Z74" i="27"/>
  <c r="AA74" i="27"/>
  <c r="T65" i="27"/>
  <c r="AA65" i="27"/>
  <c r="Z65" i="27"/>
  <c r="W81" i="27"/>
  <c r="X81" i="27" s="1"/>
  <c r="Y81" i="27"/>
  <c r="Y84" i="27"/>
  <c r="W84" i="27"/>
  <c r="AB84" i="27" s="1"/>
  <c r="T67" i="27"/>
  <c r="Z67" i="27"/>
  <c r="AA67" i="27"/>
  <c r="W68" i="27"/>
  <c r="X68" i="27" s="1"/>
  <c r="Y68" i="27"/>
  <c r="W82" i="27"/>
  <c r="AB82" i="27" s="1"/>
  <c r="Y82" i="27"/>
  <c r="T71" i="27"/>
  <c r="AA71" i="27"/>
  <c r="Z71" i="27"/>
  <c r="Y69" i="27"/>
  <c r="W69" i="27"/>
  <c r="X69" i="27" s="1"/>
  <c r="W85" i="27"/>
  <c r="Y85" i="27"/>
  <c r="T80" i="27"/>
  <c r="Z80" i="27"/>
  <c r="AA80" i="27"/>
  <c r="W79" i="27"/>
  <c r="AB79" i="27" s="1"/>
  <c r="Y79" i="27"/>
  <c r="Y83" i="27"/>
  <c r="W83" i="27"/>
  <c r="X83" i="27" s="1"/>
  <c r="Y66" i="27"/>
  <c r="W66" i="27"/>
  <c r="X66" i="27" s="1"/>
  <c r="W70" i="27"/>
  <c r="X70" i="27" s="1"/>
  <c r="Y70" i="27"/>
  <c r="AA57" i="27"/>
  <c r="Z57" i="27"/>
  <c r="T57" i="27"/>
  <c r="AA60" i="27"/>
  <c r="Z60" i="27"/>
  <c r="T60" i="27"/>
  <c r="AA61" i="27"/>
  <c r="Z61" i="27"/>
  <c r="T61" i="27"/>
  <c r="AA63" i="27"/>
  <c r="T63" i="27"/>
  <c r="Z63" i="27"/>
  <c r="AA62" i="27"/>
  <c r="T62" i="27"/>
  <c r="Z62" i="27"/>
  <c r="AA58" i="27"/>
  <c r="Z58" i="27"/>
  <c r="T58" i="27"/>
  <c r="J56" i="27"/>
  <c r="AA59" i="27"/>
  <c r="Z59" i="27"/>
  <c r="T59" i="27"/>
  <c r="AA49" i="27"/>
  <c r="Z49" i="27"/>
  <c r="T49" i="27"/>
  <c r="AA52" i="27"/>
  <c r="T52" i="27"/>
  <c r="Z52" i="27"/>
  <c r="Z51" i="27"/>
  <c r="AA51" i="27"/>
  <c r="T51" i="27"/>
  <c r="Z47" i="27"/>
  <c r="AA47" i="27"/>
  <c r="T47" i="27"/>
  <c r="Z50" i="27"/>
  <c r="AA50" i="27"/>
  <c r="T50" i="27"/>
  <c r="P54" i="27"/>
  <c r="N55" i="27"/>
  <c r="F45" i="27"/>
  <c r="F55" i="27" s="1"/>
  <c r="D55" i="27"/>
  <c r="AA46" i="27"/>
  <c r="T46" i="27"/>
  <c r="Z46" i="27"/>
  <c r="T48" i="27"/>
  <c r="Z48" i="27"/>
  <c r="AA48" i="27"/>
  <c r="J18" i="27"/>
  <c r="N39" i="27"/>
  <c r="AA31" i="27"/>
  <c r="T31" i="27"/>
  <c r="Z31" i="27"/>
  <c r="Z37" i="27"/>
  <c r="AA37" i="27"/>
  <c r="T37" i="27"/>
  <c r="Z33" i="27"/>
  <c r="AA33" i="27"/>
  <c r="T33" i="27"/>
  <c r="Z43" i="27"/>
  <c r="AA43" i="27"/>
  <c r="T43" i="27"/>
  <c r="T10" i="27"/>
  <c r="AA10" i="27"/>
  <c r="Z10" i="27"/>
  <c r="Z42" i="27"/>
  <c r="T42" i="27"/>
  <c r="AA42" i="27"/>
  <c r="Z35" i="27"/>
  <c r="AA35" i="27"/>
  <c r="T35" i="27"/>
  <c r="T12" i="27"/>
  <c r="Z12" i="27"/>
  <c r="AA12" i="27"/>
  <c r="T7" i="27"/>
  <c r="AA7" i="27"/>
  <c r="Z7" i="27"/>
  <c r="AA24" i="27"/>
  <c r="T24" i="27"/>
  <c r="Z24" i="27"/>
  <c r="AA28" i="27"/>
  <c r="T28" i="27"/>
  <c r="Z28" i="27"/>
  <c r="S15" i="27"/>
  <c r="T15" i="27" s="1"/>
  <c r="Z34" i="27"/>
  <c r="AA34" i="27"/>
  <c r="T34" i="27"/>
  <c r="AA23" i="27"/>
  <c r="T23" i="27"/>
  <c r="Z23" i="27"/>
  <c r="Z26" i="27"/>
  <c r="AA26" i="27"/>
  <c r="T26" i="27"/>
  <c r="J6" i="27"/>
  <c r="H16" i="27"/>
  <c r="AA27" i="27"/>
  <c r="T27" i="27"/>
  <c r="Z27" i="27"/>
  <c r="Z25" i="27"/>
  <c r="AA25" i="27"/>
  <c r="T25" i="27"/>
  <c r="Z22" i="27"/>
  <c r="T22" i="27"/>
  <c r="AA22" i="27"/>
  <c r="P13" i="27"/>
  <c r="N16" i="27"/>
  <c r="Z29" i="27"/>
  <c r="AA29" i="27"/>
  <c r="T29" i="27"/>
  <c r="T11" i="27"/>
  <c r="AA11" i="27"/>
  <c r="Z11" i="27"/>
  <c r="T8" i="27"/>
  <c r="AA8" i="27"/>
  <c r="Z8" i="27"/>
  <c r="Z19" i="27"/>
  <c r="AA19" i="27"/>
  <c r="T19" i="27"/>
  <c r="Z21" i="27"/>
  <c r="T21" i="27"/>
  <c r="AA21" i="27"/>
  <c r="Z17" i="27"/>
  <c r="AA17" i="27"/>
  <c r="T17" i="27"/>
  <c r="T9" i="27"/>
  <c r="Z9" i="27"/>
  <c r="AA9" i="27"/>
  <c r="AA32" i="27"/>
  <c r="T32" i="27"/>
  <c r="Z32" i="27"/>
  <c r="T14" i="27"/>
  <c r="AA14" i="27"/>
  <c r="Z14" i="27"/>
  <c r="U6" i="27"/>
  <c r="V6" i="27" s="1"/>
  <c r="F16" i="27"/>
  <c r="U21" i="27"/>
  <c r="V67" i="27"/>
  <c r="D76" i="27"/>
  <c r="F76" i="27" s="1"/>
  <c r="D77" i="27"/>
  <c r="F77" i="27" s="1"/>
  <c r="D78" i="27"/>
  <c r="F78" i="27" s="1"/>
  <c r="V54" i="27"/>
  <c r="H38" i="27"/>
  <c r="J38" i="27" s="1"/>
  <c r="K38" i="27" s="1"/>
  <c r="S38" i="27" s="1"/>
  <c r="H36" i="27"/>
  <c r="J36" i="27" s="1"/>
  <c r="K36" i="27" s="1"/>
  <c r="S36" i="27" s="1"/>
  <c r="U42" i="27"/>
  <c r="U43" i="27"/>
  <c r="O50" i="34"/>
  <c r="U34" i="27"/>
  <c r="B9" i="30"/>
  <c r="P86" i="27"/>
  <c r="Q86" i="27" s="1"/>
  <c r="S86" i="27" s="1"/>
  <c r="H7" i="30"/>
  <c r="D7" i="30"/>
  <c r="U65" i="27"/>
  <c r="V71" i="27"/>
  <c r="V63" i="27"/>
  <c r="V80" i="27"/>
  <c r="V46" i="27"/>
  <c r="V48" i="27"/>
  <c r="V62" i="27"/>
  <c r="V86" i="27"/>
  <c r="AB69" i="27"/>
  <c r="V51" i="27"/>
  <c r="V52" i="27"/>
  <c r="D75" i="27"/>
  <c r="F75" i="27" s="1"/>
  <c r="V60" i="27"/>
  <c r="AB83" i="27"/>
  <c r="V50" i="27"/>
  <c r="V49" i="27"/>
  <c r="V47" i="27"/>
  <c r="V74" i="27"/>
  <c r="AB66" i="27"/>
  <c r="N73" i="27"/>
  <c r="N87" i="27" s="1"/>
  <c r="V57" i="27"/>
  <c r="X79" i="27"/>
  <c r="D73" i="27"/>
  <c r="F73" i="27" s="1"/>
  <c r="V59" i="27"/>
  <c r="X85" i="27"/>
  <c r="AB85" i="27"/>
  <c r="V58" i="27"/>
  <c r="V61" i="27"/>
  <c r="V19" i="27"/>
  <c r="V24" i="27"/>
  <c r="V18" i="27"/>
  <c r="V35" i="27"/>
  <c r="V12" i="27"/>
  <c r="V7" i="27"/>
  <c r="V15" i="27"/>
  <c r="V23" i="27"/>
  <c r="V27" i="27"/>
  <c r="V28" i="27"/>
  <c r="V17" i="27"/>
  <c r="V9" i="27"/>
  <c r="V26" i="27"/>
  <c r="V36" i="27"/>
  <c r="V33" i="27"/>
  <c r="V22" i="27"/>
  <c r="V29" i="27"/>
  <c r="V13" i="27"/>
  <c r="V31" i="27"/>
  <c r="U20" i="27"/>
  <c r="H20" i="27"/>
  <c r="J20" i="27" s="1"/>
  <c r="K20" i="27" s="1"/>
  <c r="S20" i="27" s="1"/>
  <c r="V14" i="27"/>
  <c r="V8" i="27"/>
  <c r="D39" i="27"/>
  <c r="V37" i="27"/>
  <c r="V10" i="27"/>
  <c r="V32" i="27"/>
  <c r="V11" i="27"/>
  <c r="V25" i="27"/>
  <c r="H30" i="27"/>
  <c r="J30" i="27" s="1"/>
  <c r="K30" i="27" s="1"/>
  <c r="S30" i="27" s="1"/>
  <c r="U30" i="27"/>
  <c r="X82" i="27" l="1"/>
  <c r="AB81" i="27"/>
  <c r="AB70" i="27"/>
  <c r="AB68" i="27"/>
  <c r="H45" i="27"/>
  <c r="U45" i="27"/>
  <c r="V45" i="27" s="1"/>
  <c r="X84" i="27"/>
  <c r="E7" i="30"/>
  <c r="H40" i="27"/>
  <c r="J40" i="27" s="1"/>
  <c r="K40" i="27" s="1"/>
  <c r="S40" i="27" s="1"/>
  <c r="Z40" i="27" s="1"/>
  <c r="D3" i="15"/>
  <c r="W74" i="27"/>
  <c r="X74" i="27" s="1"/>
  <c r="Y74" i="27"/>
  <c r="Y80" i="27"/>
  <c r="W80" i="27"/>
  <c r="X80" i="27" s="1"/>
  <c r="D44" i="27"/>
  <c r="F39" i="27"/>
  <c r="F44" i="27" s="1"/>
  <c r="W71" i="27"/>
  <c r="X71" i="27" s="1"/>
  <c r="Y71" i="27"/>
  <c r="W65" i="27"/>
  <c r="AB65" i="27" s="1"/>
  <c r="Y65" i="27"/>
  <c r="Y67" i="27"/>
  <c r="W67" i="27"/>
  <c r="D87" i="27"/>
  <c r="T86" i="27"/>
  <c r="AA86" i="27"/>
  <c r="Z86" i="27"/>
  <c r="K56" i="27"/>
  <c r="J64" i="27"/>
  <c r="Y63" i="27"/>
  <c r="W63" i="27"/>
  <c r="X63" i="27" s="1"/>
  <c r="Y57" i="27"/>
  <c r="W57" i="27"/>
  <c r="X57" i="27" s="1"/>
  <c r="Y62" i="27"/>
  <c r="W62" i="27"/>
  <c r="X62" i="27" s="1"/>
  <c r="Y58" i="27"/>
  <c r="W58" i="27"/>
  <c r="X58" i="27" s="1"/>
  <c r="Y59" i="27"/>
  <c r="W59" i="27"/>
  <c r="AB59" i="27" s="1"/>
  <c r="Y60" i="27"/>
  <c r="W60" i="27"/>
  <c r="AB60" i="27" s="1"/>
  <c r="Y61" i="27"/>
  <c r="W61" i="27"/>
  <c r="AB61" i="27" s="1"/>
  <c r="Q54" i="27"/>
  <c r="P55" i="27"/>
  <c r="W50" i="27"/>
  <c r="AB50" i="27" s="1"/>
  <c r="Y50" i="27"/>
  <c r="Y49" i="27"/>
  <c r="W49" i="27"/>
  <c r="AB49" i="27" s="1"/>
  <c r="Y48" i="27"/>
  <c r="W48" i="27"/>
  <c r="AB48" i="27" s="1"/>
  <c r="Y46" i="27"/>
  <c r="W46" i="27"/>
  <c r="AB46" i="27" s="1"/>
  <c r="J45" i="27"/>
  <c r="H55" i="27"/>
  <c r="W52" i="27"/>
  <c r="X52" i="27" s="1"/>
  <c r="Y52" i="27"/>
  <c r="W47" i="27"/>
  <c r="AB47" i="27" s="1"/>
  <c r="Y47" i="27"/>
  <c r="Y51" i="27"/>
  <c r="W51" i="27"/>
  <c r="AB51" i="27" s="1"/>
  <c r="K18" i="27"/>
  <c r="P39" i="27"/>
  <c r="Z30" i="27"/>
  <c r="AA30" i="27"/>
  <c r="T30" i="27"/>
  <c r="Y11" i="27"/>
  <c r="W11" i="27"/>
  <c r="AB11" i="27" s="1"/>
  <c r="Y27" i="27"/>
  <c r="W27" i="27"/>
  <c r="AB27" i="27" s="1"/>
  <c r="W9" i="27"/>
  <c r="AB9" i="27" s="1"/>
  <c r="Y9" i="27"/>
  <c r="AA20" i="27"/>
  <c r="Z20" i="27"/>
  <c r="T20" i="27"/>
  <c r="Y37" i="27"/>
  <c r="W37" i="27"/>
  <c r="X37" i="27" s="1"/>
  <c r="W14" i="27"/>
  <c r="X14" i="27" s="1"/>
  <c r="Y14" i="27"/>
  <c r="K6" i="27"/>
  <c r="J16" i="27"/>
  <c r="Y24" i="27"/>
  <c r="W24" i="27"/>
  <c r="X24" i="27" s="1"/>
  <c r="W35" i="27"/>
  <c r="AB35" i="27" s="1"/>
  <c r="Y35" i="27"/>
  <c r="Y25" i="27"/>
  <c r="W25" i="27"/>
  <c r="AB25" i="27" s="1"/>
  <c r="Y26" i="27"/>
  <c r="W26" i="27"/>
  <c r="AB26" i="27" s="1"/>
  <c r="W43" i="27"/>
  <c r="AB43" i="27" s="1"/>
  <c r="Y43" i="27"/>
  <c r="Y32" i="27"/>
  <c r="W32" i="27"/>
  <c r="X32" i="27" s="1"/>
  <c r="W8" i="27"/>
  <c r="X8" i="27" s="1"/>
  <c r="Y8" i="27"/>
  <c r="Q13" i="27"/>
  <c r="P16" i="27"/>
  <c r="Z15" i="27"/>
  <c r="AA15" i="27"/>
  <c r="Y19" i="27"/>
  <c r="W19" i="27"/>
  <c r="AB19" i="27" s="1"/>
  <c r="Y23" i="27"/>
  <c r="W23" i="27"/>
  <c r="AB23" i="27" s="1"/>
  <c r="Y28" i="27"/>
  <c r="W28" i="27"/>
  <c r="X28" i="27" s="1"/>
  <c r="Z38" i="27"/>
  <c r="AA38" i="27"/>
  <c r="T38" i="27"/>
  <c r="Y29" i="27"/>
  <c r="W29" i="27"/>
  <c r="AB29" i="27" s="1"/>
  <c r="Y17" i="27"/>
  <c r="W17" i="27"/>
  <c r="X17" i="27" s="1"/>
  <c r="Y22" i="27"/>
  <c r="W22" i="27"/>
  <c r="X22" i="27" s="1"/>
  <c r="Y34" i="27"/>
  <c r="W34" i="27"/>
  <c r="X34" i="27" s="1"/>
  <c r="W12" i="27"/>
  <c r="X12" i="27" s="1"/>
  <c r="Y12" i="27"/>
  <c r="Y10" i="27"/>
  <c r="W10" i="27"/>
  <c r="X10" i="27" s="1"/>
  <c r="Y21" i="27"/>
  <c r="W21" i="27"/>
  <c r="AB21" i="27" s="1"/>
  <c r="W15" i="27"/>
  <c r="AB15" i="27" s="1"/>
  <c r="Y15" i="27"/>
  <c r="Y31" i="27"/>
  <c r="W31" i="27"/>
  <c r="X31" i="27" s="1"/>
  <c r="Z36" i="27"/>
  <c r="AA36" i="27"/>
  <c r="T36" i="27"/>
  <c r="Y7" i="27"/>
  <c r="W7" i="27"/>
  <c r="X7" i="27" s="1"/>
  <c r="Y42" i="27"/>
  <c r="W42" i="27"/>
  <c r="X42" i="27" s="1"/>
  <c r="W33" i="27"/>
  <c r="X33" i="27" s="1"/>
  <c r="Y33" i="27"/>
  <c r="V21" i="27"/>
  <c r="U78" i="27"/>
  <c r="H78" i="27"/>
  <c r="J78" i="27" s="1"/>
  <c r="K78" i="27" s="1"/>
  <c r="S78" i="27" s="1"/>
  <c r="U77" i="27"/>
  <c r="H77" i="27"/>
  <c r="J77" i="27" s="1"/>
  <c r="K77" i="27" s="1"/>
  <c r="S77" i="27" s="1"/>
  <c r="U76" i="27"/>
  <c r="H76" i="27"/>
  <c r="J76" i="27" s="1"/>
  <c r="K76" i="27" s="1"/>
  <c r="S76" i="27" s="1"/>
  <c r="E3" i="15"/>
  <c r="V42" i="27"/>
  <c r="V43" i="27"/>
  <c r="V34" i="27"/>
  <c r="E11" i="30"/>
  <c r="C11" i="30"/>
  <c r="B11" i="30"/>
  <c r="B8" i="30"/>
  <c r="V65" i="27"/>
  <c r="P73" i="27"/>
  <c r="AB63" i="27"/>
  <c r="AB80" i="27"/>
  <c r="AB71" i="27"/>
  <c r="H75" i="27"/>
  <c r="J75" i="27" s="1"/>
  <c r="K75" i="27" s="1"/>
  <c r="S75" i="27" s="1"/>
  <c r="U75" i="27"/>
  <c r="X61" i="27"/>
  <c r="D88" i="27"/>
  <c r="X27" i="27"/>
  <c r="AB10" i="27"/>
  <c r="X23" i="27"/>
  <c r="V30" i="27"/>
  <c r="V20" i="27"/>
  <c r="D16" i="24"/>
  <c r="D17" i="24" s="1"/>
  <c r="D15" i="24"/>
  <c r="AC24" i="24"/>
  <c r="AE24" i="24" s="1"/>
  <c r="X51" i="27" l="1"/>
  <c r="AB34" i="27"/>
  <c r="X60" i="27"/>
  <c r="AB74" i="27"/>
  <c r="T40" i="27"/>
  <c r="AA40" i="27"/>
  <c r="X46" i="27"/>
  <c r="AB58" i="27"/>
  <c r="G7" i="30"/>
  <c r="F7" i="30"/>
  <c r="X50" i="27"/>
  <c r="T77" i="27"/>
  <c r="AA77" i="27"/>
  <c r="Z77" i="27"/>
  <c r="X11" i="27"/>
  <c r="T78" i="27"/>
  <c r="Z78" i="27"/>
  <c r="AA78" i="27"/>
  <c r="AB67" i="27"/>
  <c r="X67" i="27"/>
  <c r="T76" i="27"/>
  <c r="AA76" i="27"/>
  <c r="Z76" i="27"/>
  <c r="AB28" i="27"/>
  <c r="T75" i="27"/>
  <c r="AA75" i="27"/>
  <c r="Z75" i="27"/>
  <c r="H73" i="27"/>
  <c r="F87" i="27"/>
  <c r="F88" i="27" s="1"/>
  <c r="U73" i="27"/>
  <c r="V73" i="27" s="1"/>
  <c r="Y86" i="27"/>
  <c r="W86" i="27"/>
  <c r="Q73" i="27"/>
  <c r="P87" i="27"/>
  <c r="X15" i="27"/>
  <c r="X19" i="27"/>
  <c r="X59" i="27"/>
  <c r="AB62" i="27"/>
  <c r="Q39" i="27"/>
  <c r="AB7" i="27"/>
  <c r="AB57" i="27"/>
  <c r="S56" i="27"/>
  <c r="K64" i="27"/>
  <c r="X49" i="27"/>
  <c r="X48" i="27"/>
  <c r="K45" i="27"/>
  <c r="S45" i="27" s="1"/>
  <c r="J55" i="27"/>
  <c r="X25" i="27"/>
  <c r="AB42" i="27"/>
  <c r="AB52" i="27"/>
  <c r="X47" i="27"/>
  <c r="AB12" i="27"/>
  <c r="Q55" i="27"/>
  <c r="S54" i="27"/>
  <c r="S18" i="27"/>
  <c r="AB33" i="27"/>
  <c r="X43" i="27"/>
  <c r="X21" i="27"/>
  <c r="AB22" i="27"/>
  <c r="AB17" i="27"/>
  <c r="X29" i="27"/>
  <c r="AB37" i="27"/>
  <c r="AB31" i="27"/>
  <c r="Y40" i="27"/>
  <c r="W40" i="27"/>
  <c r="AB32" i="27"/>
  <c r="X9" i="27"/>
  <c r="AB14" i="27"/>
  <c r="S13" i="27"/>
  <c r="Q16" i="27"/>
  <c r="K16" i="27"/>
  <c r="S6" i="27"/>
  <c r="T6" i="27" s="1"/>
  <c r="Y20" i="27"/>
  <c r="W20" i="27"/>
  <c r="AB20" i="27" s="1"/>
  <c r="AB8" i="27"/>
  <c r="Y38" i="27"/>
  <c r="W38" i="27"/>
  <c r="AB24" i="27"/>
  <c r="W36" i="27"/>
  <c r="Y36" i="27"/>
  <c r="X26" i="27"/>
  <c r="X35" i="27"/>
  <c r="Y30" i="27"/>
  <c r="W30" i="27"/>
  <c r="AB30" i="27" s="1"/>
  <c r="V77" i="27"/>
  <c r="V76" i="27"/>
  <c r="V78" i="27"/>
  <c r="X65" i="27"/>
  <c r="H11" i="30"/>
  <c r="D11" i="30"/>
  <c r="B12" i="30"/>
  <c r="AA92" i="27"/>
  <c r="V75" i="27"/>
  <c r="U39" i="27"/>
  <c r="H39" i="27"/>
  <c r="N6" i="24" l="1"/>
  <c r="Y78" i="27"/>
  <c r="W78" i="27"/>
  <c r="Y76" i="27"/>
  <c r="W76" i="27"/>
  <c r="AB76" i="27" s="1"/>
  <c r="Y75" i="27"/>
  <c r="W75" i="27"/>
  <c r="X75" i="27" s="1"/>
  <c r="Y77" i="27"/>
  <c r="W77" i="27"/>
  <c r="X77" i="27" s="1"/>
  <c r="J73" i="27"/>
  <c r="H87" i="27"/>
  <c r="H44" i="27"/>
  <c r="AB86" i="27"/>
  <c r="X86" i="27"/>
  <c r="Q87" i="27"/>
  <c r="AA56" i="27"/>
  <c r="AA64" i="27" s="1"/>
  <c r="Z56" i="27"/>
  <c r="Z64" i="27" s="1"/>
  <c r="T56" i="27"/>
  <c r="S64" i="27"/>
  <c r="AA54" i="27"/>
  <c r="T54" i="27"/>
  <c r="Z54" i="27"/>
  <c r="K55" i="27"/>
  <c r="T18" i="27"/>
  <c r="Z18" i="27"/>
  <c r="AA18" i="27"/>
  <c r="X30" i="27"/>
  <c r="T13" i="27"/>
  <c r="T16" i="27" s="1"/>
  <c r="Z13" i="27"/>
  <c r="AA13" i="27"/>
  <c r="X20" i="27"/>
  <c r="AA6" i="27"/>
  <c r="Z6" i="27"/>
  <c r="S16" i="27"/>
  <c r="X40" i="27"/>
  <c r="AB40" i="27"/>
  <c r="X36" i="27"/>
  <c r="AB36" i="27"/>
  <c r="Y6" i="27"/>
  <c r="W6" i="27"/>
  <c r="AB38" i="27"/>
  <c r="X38" i="27"/>
  <c r="AB78" i="27"/>
  <c r="X78" i="27"/>
  <c r="J39" i="27"/>
  <c r="V39" i="27"/>
  <c r="AB75" i="27" l="1"/>
  <c r="AB77" i="27"/>
  <c r="G11" i="30"/>
  <c r="M10" i="30"/>
  <c r="L7" i="30"/>
  <c r="F11" i="30"/>
  <c r="H88" i="27"/>
  <c r="X76" i="27"/>
  <c r="K73" i="27"/>
  <c r="J87" i="27"/>
  <c r="J44" i="27"/>
  <c r="L10" i="30"/>
  <c r="M7" i="30"/>
  <c r="M6" i="30"/>
  <c r="K7" i="30"/>
  <c r="Y56" i="27"/>
  <c r="Y64" i="27" s="1"/>
  <c r="W56" i="27"/>
  <c r="T64" i="27"/>
  <c r="Z45" i="27"/>
  <c r="Z55" i="27" s="1"/>
  <c r="S55" i="27"/>
  <c r="AA45" i="27"/>
  <c r="AA55" i="27" s="1"/>
  <c r="T45" i="27"/>
  <c r="W54" i="27"/>
  <c r="Y54" i="27"/>
  <c r="Z16" i="27"/>
  <c r="AA16" i="27"/>
  <c r="W18" i="27"/>
  <c r="Y18" i="27"/>
  <c r="X6" i="27"/>
  <c r="AB6" i="27"/>
  <c r="Y13" i="27"/>
  <c r="Y16" i="27" s="1"/>
  <c r="W13" i="27"/>
  <c r="K39" i="27"/>
  <c r="J88" i="27" l="1"/>
  <c r="K88" i="27" s="1"/>
  <c r="K87" i="27"/>
  <c r="S73" i="27"/>
  <c r="I10" i="30"/>
  <c r="K10" i="30"/>
  <c r="I6" i="30"/>
  <c r="I7" i="30"/>
  <c r="L6" i="30"/>
  <c r="W64" i="27"/>
  <c r="AB56" i="27"/>
  <c r="AB64" i="27" s="1"/>
  <c r="X56" i="27"/>
  <c r="X64" i="27" s="1"/>
  <c r="AB54" i="27"/>
  <c r="X54" i="27"/>
  <c r="W45" i="27"/>
  <c r="T55" i="27"/>
  <c r="Y45" i="27"/>
  <c r="Y55" i="27" s="1"/>
  <c r="X18" i="27"/>
  <c r="AB18" i="27"/>
  <c r="S39" i="27"/>
  <c r="K44" i="27"/>
  <c r="AB13" i="27"/>
  <c r="X13" i="27"/>
  <c r="X16" i="27"/>
  <c r="W16" i="27"/>
  <c r="J89" i="27" l="1"/>
  <c r="Z73" i="27"/>
  <c r="Z87" i="27" s="1"/>
  <c r="T73" i="27"/>
  <c r="AA73" i="27"/>
  <c r="AA87" i="27" s="1"/>
  <c r="S87" i="27"/>
  <c r="AB16" i="27"/>
  <c r="N10" i="30"/>
  <c r="J10" i="30"/>
  <c r="K6" i="30"/>
  <c r="L9" i="30"/>
  <c r="M9" i="30"/>
  <c r="J7" i="30"/>
  <c r="N7" i="30"/>
  <c r="T39" i="27"/>
  <c r="Y39" i="27" s="1"/>
  <c r="AA39" i="27"/>
  <c r="X45" i="27"/>
  <c r="X55" i="27" s="1"/>
  <c r="W55" i="27"/>
  <c r="AB45" i="27"/>
  <c r="AB55" i="27" s="1"/>
  <c r="Z39" i="27"/>
  <c r="N13" i="24"/>
  <c r="N11" i="24" l="1"/>
  <c r="N6" i="30"/>
  <c r="W73" i="27"/>
  <c r="Y73" i="27"/>
  <c r="Y87" i="27" s="1"/>
  <c r="T87" i="27"/>
  <c r="K11" i="30"/>
  <c r="M11" i="30"/>
  <c r="L11" i="30"/>
  <c r="W39" i="27"/>
  <c r="W44" i="27" s="1"/>
  <c r="I9" i="30"/>
  <c r="K9" i="30"/>
  <c r="J6" i="30"/>
  <c r="N12" i="24" l="1"/>
  <c r="X73" i="27"/>
  <c r="X87" i="27" s="1"/>
  <c r="AB73" i="27"/>
  <c r="AB87" i="27" s="1"/>
  <c r="W87" i="27"/>
  <c r="W88" i="27"/>
  <c r="I11" i="30"/>
  <c r="X39" i="27"/>
  <c r="AB39" i="27"/>
  <c r="AB44" i="27" s="1"/>
  <c r="X44" i="27"/>
  <c r="X88" i="27" s="1"/>
  <c r="N9" i="30"/>
  <c r="J9" i="30"/>
  <c r="N11" i="30" l="1"/>
  <c r="J11" i="30"/>
  <c r="AB88" i="27"/>
  <c r="N8" i="30"/>
  <c r="N12" i="30" l="1"/>
  <c r="J15" i="15" l="1"/>
  <c r="J16" i="15"/>
  <c r="F16" i="15" l="1"/>
  <c r="E16" i="15"/>
  <c r="D16" i="15"/>
  <c r="F15" i="15"/>
  <c r="E15" i="15"/>
  <c r="I14" i="15"/>
  <c r="I16" i="15" s="1"/>
  <c r="I13" i="15"/>
  <c r="I15" i="15" s="1"/>
  <c r="G6" i="30" l="1"/>
  <c r="E7" i="15"/>
  <c r="E6" i="15"/>
  <c r="D6" i="15"/>
  <c r="D7" i="15"/>
  <c r="F6" i="30" l="1"/>
  <c r="N4" i="24" l="1"/>
  <c r="C6" i="30"/>
  <c r="E6" i="30"/>
  <c r="H6" i="30" l="1"/>
  <c r="D6" i="30"/>
  <c r="I38" i="12" l="1"/>
  <c r="I40" i="12"/>
  <c r="K12" i="12"/>
  <c r="E35" i="12"/>
  <c r="O49" i="12" l="1"/>
  <c r="O51" i="12"/>
  <c r="M51" i="12"/>
  <c r="E37" i="12"/>
  <c r="E42" i="12"/>
  <c r="E41" i="12"/>
  <c r="E38" i="12"/>
  <c r="E34" i="12"/>
  <c r="E33" i="12"/>
  <c r="H51" i="12" l="1"/>
  <c r="H50" i="12"/>
  <c r="H49" i="12"/>
  <c r="I14" i="12"/>
  <c r="M49" i="12" l="1"/>
  <c r="Q49" i="12" s="1"/>
  <c r="I35" i="6" l="1"/>
  <c r="J36" i="6"/>
  <c r="J37" i="6"/>
  <c r="J38" i="6"/>
  <c r="J39" i="6"/>
  <c r="I34" i="12" l="1"/>
  <c r="I41" i="12"/>
  <c r="E40" i="12"/>
  <c r="I5" i="12" l="1"/>
  <c r="F94" i="12"/>
  <c r="F92" i="12"/>
  <c r="F90" i="12"/>
  <c r="F88" i="12"/>
  <c r="F86" i="12"/>
  <c r="F84" i="12"/>
  <c r="F83" i="12"/>
  <c r="F82" i="12"/>
  <c r="F81" i="12"/>
  <c r="F80" i="12"/>
  <c r="F79" i="12"/>
  <c r="F95" i="12" s="1"/>
  <c r="U71" i="12"/>
  <c r="T71" i="12"/>
  <c r="Q71" i="12"/>
  <c r="U70" i="12"/>
  <c r="T70" i="12"/>
  <c r="Q70" i="12"/>
  <c r="U69" i="12"/>
  <c r="T69" i="12"/>
  <c r="Q69" i="12"/>
  <c r="U68" i="12"/>
  <c r="T68" i="12"/>
  <c r="Q68" i="12"/>
  <c r="U67" i="12"/>
  <c r="T67" i="12"/>
  <c r="Q67" i="12"/>
  <c r="U66" i="12"/>
  <c r="T66" i="12"/>
  <c r="Q66" i="12"/>
  <c r="U65" i="12"/>
  <c r="T65" i="12"/>
  <c r="Q65" i="12"/>
  <c r="U64" i="12"/>
  <c r="T64" i="12"/>
  <c r="Q64" i="12"/>
  <c r="U63" i="12"/>
  <c r="T63" i="12"/>
  <c r="Q63" i="12"/>
  <c r="U62" i="12"/>
  <c r="T62" i="12"/>
  <c r="Q62" i="12"/>
  <c r="I29" i="12"/>
  <c r="I28" i="12"/>
  <c r="E28" i="12"/>
  <c r="E27" i="12"/>
  <c r="I26" i="12"/>
  <c r="E26" i="12"/>
  <c r="I23" i="12"/>
  <c r="I21" i="12"/>
  <c r="E21" i="12"/>
  <c r="E20" i="12"/>
  <c r="I19" i="12"/>
  <c r="I18" i="12"/>
  <c r="I15" i="12"/>
  <c r="I13" i="12"/>
  <c r="I11" i="12"/>
  <c r="I10" i="12"/>
  <c r="I7" i="12"/>
  <c r="G7" i="12"/>
  <c r="J33" i="6"/>
  <c r="E14" i="10"/>
  <c r="E13" i="10"/>
  <c r="K38" i="10"/>
  <c r="V63" i="12" l="1"/>
  <c r="V65" i="12"/>
  <c r="W65" i="12" s="1"/>
  <c r="R65" i="12" s="1"/>
  <c r="S65" i="12" s="1"/>
  <c r="V67" i="12"/>
  <c r="W67" i="12" s="1"/>
  <c r="R67" i="12" s="1"/>
  <c r="S67" i="12" s="1"/>
  <c r="V69" i="12"/>
  <c r="W69" i="12" s="1"/>
  <c r="R69" i="12" s="1"/>
  <c r="S69" i="12" s="1"/>
  <c r="V71" i="12"/>
  <c r="W71" i="12" s="1"/>
  <c r="R71" i="12" s="1"/>
  <c r="S71" i="12" s="1"/>
  <c r="V62" i="12"/>
  <c r="V64" i="12"/>
  <c r="W64" i="12" s="1"/>
  <c r="R64" i="12" s="1"/>
  <c r="S64" i="12" s="1"/>
  <c r="V66" i="12"/>
  <c r="W66" i="12" s="1"/>
  <c r="R66" i="12" s="1"/>
  <c r="S66" i="12" s="1"/>
  <c r="V68" i="12"/>
  <c r="W68" i="12" s="1"/>
  <c r="R68" i="12" s="1"/>
  <c r="S68" i="12" s="1"/>
  <c r="V70" i="12"/>
  <c r="W70" i="12" s="1"/>
  <c r="R70" i="12" s="1"/>
  <c r="S70" i="12" s="1"/>
  <c r="H7" i="12"/>
  <c r="J7" i="12" s="1"/>
  <c r="K7" i="12" s="1"/>
  <c r="E30" i="10"/>
  <c r="J32" i="6"/>
  <c r="J31" i="6"/>
  <c r="C21" i="11"/>
  <c r="E21" i="11" s="1"/>
  <c r="G21" i="11" s="1"/>
  <c r="C19" i="11"/>
  <c r="E19" i="11" s="1"/>
  <c r="G19" i="11" s="1"/>
  <c r="E8" i="11"/>
  <c r="G8" i="11" s="1"/>
  <c r="E6" i="12"/>
  <c r="E11" i="12"/>
  <c r="E29" i="12"/>
  <c r="G22" i="11" l="1"/>
  <c r="B25" i="11" s="1"/>
  <c r="W62" i="12"/>
  <c r="R62" i="12" s="1"/>
  <c r="S62" i="12" s="1"/>
  <c r="E5" i="12"/>
  <c r="E30" i="12"/>
  <c r="E25" i="12"/>
  <c r="E31" i="12"/>
  <c r="E10" i="12"/>
  <c r="E9" i="12"/>
  <c r="P38" i="10"/>
  <c r="W63" i="12"/>
  <c r="R63" i="12" s="1"/>
  <c r="S63" i="12" s="1"/>
  <c r="I8" i="12"/>
  <c r="C22" i="11"/>
  <c r="B23" i="11" s="1"/>
  <c r="E47" i="12" l="1"/>
  <c r="E41" i="10"/>
  <c r="E36" i="10"/>
  <c r="E39" i="10"/>
  <c r="F39" i="10"/>
  <c r="G39" i="10" s="1"/>
  <c r="E40" i="10"/>
  <c r="I37" i="10"/>
  <c r="I41" i="10"/>
  <c r="F7" i="10"/>
  <c r="G7" i="10" s="1"/>
  <c r="H7" i="10" s="1"/>
  <c r="E29" i="10"/>
  <c r="K40" i="10"/>
  <c r="M50" i="10" s="1"/>
  <c r="E31" i="10"/>
  <c r="E26" i="10"/>
  <c r="E27" i="10"/>
  <c r="E24" i="10"/>
  <c r="E23" i="10"/>
  <c r="E22" i="10"/>
  <c r="E21" i="10"/>
  <c r="E20" i="10"/>
  <c r="E19" i="10"/>
  <c r="E18" i="10"/>
  <c r="E17" i="10"/>
  <c r="E16" i="10"/>
  <c r="F94" i="10"/>
  <c r="F92" i="10"/>
  <c r="F90" i="10"/>
  <c r="F88" i="10"/>
  <c r="F86" i="10"/>
  <c r="F84" i="10"/>
  <c r="F83" i="10"/>
  <c r="F82" i="10"/>
  <c r="F81" i="10"/>
  <c r="F80" i="10"/>
  <c r="F79" i="10"/>
  <c r="U71" i="10"/>
  <c r="T71" i="10"/>
  <c r="Q71" i="10"/>
  <c r="U70" i="10"/>
  <c r="T70" i="10"/>
  <c r="Q70" i="10"/>
  <c r="U69" i="10"/>
  <c r="T69" i="10"/>
  <c r="Q69" i="10"/>
  <c r="U68" i="10"/>
  <c r="T68" i="10"/>
  <c r="Q68" i="10"/>
  <c r="U67" i="10"/>
  <c r="T67" i="10"/>
  <c r="Q67" i="10"/>
  <c r="U66" i="10"/>
  <c r="T66" i="10"/>
  <c r="Q66" i="10"/>
  <c r="U65" i="10"/>
  <c r="T65" i="10"/>
  <c r="Q65" i="10"/>
  <c r="U64" i="10"/>
  <c r="T64" i="10"/>
  <c r="Q64" i="10"/>
  <c r="U63" i="10"/>
  <c r="T63" i="10"/>
  <c r="Q63" i="10"/>
  <c r="U62" i="10"/>
  <c r="T62" i="10"/>
  <c r="Q62" i="10"/>
  <c r="E43" i="10"/>
  <c r="I32" i="10"/>
  <c r="I31" i="10"/>
  <c r="I29" i="10"/>
  <c r="I26" i="10"/>
  <c r="W25" i="10"/>
  <c r="I24" i="10"/>
  <c r="I22" i="10"/>
  <c r="I21" i="10"/>
  <c r="I18" i="10"/>
  <c r="I17" i="10"/>
  <c r="I16" i="10"/>
  <c r="I11" i="10"/>
  <c r="I10" i="10"/>
  <c r="I7" i="10"/>
  <c r="I5" i="10"/>
  <c r="E32" i="6"/>
  <c r="D14" i="6" l="1"/>
  <c r="F14" i="6" s="1"/>
  <c r="D13" i="6"/>
  <c r="F41" i="10"/>
  <c r="G41" i="10" s="1"/>
  <c r="H41" i="10" s="1"/>
  <c r="F36" i="10"/>
  <c r="G36" i="10" s="1"/>
  <c r="H36" i="10" s="1"/>
  <c r="F40" i="10"/>
  <c r="G40" i="10" s="1"/>
  <c r="H40" i="10" s="1"/>
  <c r="V71" i="10"/>
  <c r="W71" i="10" s="1"/>
  <c r="R71" i="10" s="1"/>
  <c r="S71" i="10" s="1"/>
  <c r="H39" i="10"/>
  <c r="V62" i="10"/>
  <c r="T37" i="10" s="1"/>
  <c r="U37" i="10" s="1"/>
  <c r="V37" i="10" s="1"/>
  <c r="V64" i="10"/>
  <c r="V66" i="10"/>
  <c r="W66" i="10" s="1"/>
  <c r="R66" i="10" s="1"/>
  <c r="S66" i="10" s="1"/>
  <c r="V68" i="10"/>
  <c r="W68" i="10" s="1"/>
  <c r="R68" i="10" s="1"/>
  <c r="S68" i="10" s="1"/>
  <c r="V70" i="10"/>
  <c r="V63" i="10"/>
  <c r="T41" i="10" s="1"/>
  <c r="U41" i="10" s="1"/>
  <c r="V41" i="10" s="1"/>
  <c r="V65" i="10"/>
  <c r="W65" i="10" s="1"/>
  <c r="R65" i="10" s="1"/>
  <c r="S65" i="10" s="1"/>
  <c r="V67" i="10"/>
  <c r="W67" i="10" s="1"/>
  <c r="R67" i="10" s="1"/>
  <c r="S67" i="10" s="1"/>
  <c r="V69" i="10"/>
  <c r="W69" i="10" s="1"/>
  <c r="R69" i="10" s="1"/>
  <c r="S69" i="10" s="1"/>
  <c r="J7" i="10"/>
  <c r="F95" i="10"/>
  <c r="W70" i="10"/>
  <c r="R70" i="10" s="1"/>
  <c r="S70" i="10" s="1"/>
  <c r="F20" i="6"/>
  <c r="H20" i="6" s="1"/>
  <c r="J20" i="6" s="1"/>
  <c r="K20" i="6" s="1"/>
  <c r="H17" i="6"/>
  <c r="F18" i="6"/>
  <c r="H18" i="6" s="1"/>
  <c r="J18" i="6" s="1"/>
  <c r="K18" i="6" s="1"/>
  <c r="F16" i="6"/>
  <c r="H16" i="6" s="1"/>
  <c r="J16" i="6" s="1"/>
  <c r="K16" i="6" s="1"/>
  <c r="L16" i="6" s="1"/>
  <c r="D15" i="6"/>
  <c r="F15" i="6" s="1"/>
  <c r="H15" i="6" s="1"/>
  <c r="J15" i="6" s="1"/>
  <c r="K15" i="6" s="1"/>
  <c r="E29" i="6"/>
  <c r="D29" i="6" s="1"/>
  <c r="E28" i="6"/>
  <c r="D28" i="6" s="1"/>
  <c r="L13" i="6"/>
  <c r="D30" i="6"/>
  <c r="T31" i="10" l="1"/>
  <c r="U31" i="10" s="1"/>
  <c r="V31" i="10" s="1"/>
  <c r="T35" i="10"/>
  <c r="U35" i="10" s="1"/>
  <c r="V35" i="10" s="1"/>
  <c r="L17" i="6"/>
  <c r="L19" i="6" s="1"/>
  <c r="T28" i="10"/>
  <c r="U28" i="10" s="1"/>
  <c r="V28" i="10" s="1"/>
  <c r="W62" i="10"/>
  <c r="R62" i="10" s="1"/>
  <c r="S62" i="10" s="1"/>
  <c r="W63" i="10"/>
  <c r="R63" i="10" s="1"/>
  <c r="S63" i="10" s="1"/>
  <c r="T14" i="10"/>
  <c r="U14" i="10" s="1"/>
  <c r="V14" i="10" s="1"/>
  <c r="T29" i="10"/>
  <c r="U29" i="10" s="1"/>
  <c r="V29" i="10" s="1"/>
  <c r="T30" i="10"/>
  <c r="U30" i="10" s="1"/>
  <c r="V30" i="10" s="1"/>
  <c r="T40" i="10"/>
  <c r="U40" i="10" s="1"/>
  <c r="V40" i="10" s="1"/>
  <c r="H14" i="6"/>
  <c r="J14" i="6" s="1"/>
  <c r="K14" i="6" s="1"/>
  <c r="N14" i="6"/>
  <c r="T34" i="10"/>
  <c r="U34" i="10" s="1"/>
  <c r="V34" i="10" s="1"/>
  <c r="I8" i="10"/>
  <c r="K7" i="10"/>
  <c r="W64" i="10"/>
  <c r="R64" i="10" s="1"/>
  <c r="S64" i="10" s="1"/>
  <c r="T32" i="10"/>
  <c r="U32" i="10" s="1"/>
  <c r="V32" i="10" s="1"/>
  <c r="T27" i="10"/>
  <c r="U27" i="10" s="1"/>
  <c r="V27" i="10" s="1"/>
  <c r="T21" i="10"/>
  <c r="U21" i="10" s="1"/>
  <c r="V21" i="10" s="1"/>
  <c r="T16" i="10"/>
  <c r="U16" i="10" s="1"/>
  <c r="V16" i="10" s="1"/>
  <c r="T11" i="10"/>
  <c r="U11" i="10" s="1"/>
  <c r="V11" i="10" s="1"/>
  <c r="T10" i="10"/>
  <c r="U10" i="10" s="1"/>
  <c r="V10" i="10" s="1"/>
  <c r="T9" i="10"/>
  <c r="U9" i="10" s="1"/>
  <c r="V9" i="10" s="1"/>
  <c r="T8" i="10"/>
  <c r="U8" i="10" s="1"/>
  <c r="V8" i="10" s="1"/>
  <c r="T7" i="10"/>
  <c r="U7" i="10" s="1"/>
  <c r="V7" i="10" s="1"/>
  <c r="T33" i="10"/>
  <c r="U33" i="10" s="1"/>
  <c r="V33" i="10" s="1"/>
  <c r="T26" i="10"/>
  <c r="U26" i="10" s="1"/>
  <c r="V26" i="10" s="1"/>
  <c r="T24" i="10"/>
  <c r="U24" i="10" s="1"/>
  <c r="V24" i="10" s="1"/>
  <c r="T23" i="10"/>
  <c r="U23" i="10" s="1"/>
  <c r="V23" i="10" s="1"/>
  <c r="T22" i="10"/>
  <c r="U22" i="10" s="1"/>
  <c r="V22" i="10" s="1"/>
  <c r="T20" i="10"/>
  <c r="U20" i="10" s="1"/>
  <c r="V20" i="10" s="1"/>
  <c r="T19" i="10"/>
  <c r="U19" i="10" s="1"/>
  <c r="V19" i="10" s="1"/>
  <c r="T18" i="10"/>
  <c r="U18" i="10" s="1"/>
  <c r="V18" i="10" s="1"/>
  <c r="T17" i="10"/>
  <c r="U17" i="10" s="1"/>
  <c r="V17" i="10" s="1"/>
  <c r="T6" i="10"/>
  <c r="U6" i="10" s="1"/>
  <c r="V6" i="10" s="1"/>
  <c r="T5" i="10"/>
  <c r="U5" i="10" s="1"/>
  <c r="V5" i="10" s="1"/>
  <c r="T13" i="10"/>
  <c r="U13" i="10" s="1"/>
  <c r="V13" i="10" s="1"/>
  <c r="T12" i="10"/>
  <c r="U12" i="10" s="1"/>
  <c r="V12" i="10" s="1"/>
  <c r="T36" i="10"/>
  <c r="U36" i="10" s="1"/>
  <c r="V36" i="10" s="1"/>
  <c r="T39" i="10"/>
  <c r="U39" i="10" s="1"/>
  <c r="V39" i="10" s="1"/>
  <c r="T43" i="10"/>
  <c r="U43" i="10" s="1"/>
  <c r="V43" i="10" s="1"/>
  <c r="Q7" i="10" l="1"/>
  <c r="S7" i="10" s="1"/>
  <c r="P7" i="10" s="1"/>
  <c r="X7" i="10"/>
  <c r="R7" i="10" l="1"/>
  <c r="O7" i="10" s="1"/>
  <c r="W7" i="10" s="1"/>
  <c r="E32" i="10" l="1"/>
  <c r="E11" i="10"/>
  <c r="B3" i="6"/>
  <c r="B5" i="6"/>
  <c r="E8" i="10" l="1"/>
  <c r="E10" i="10"/>
  <c r="E9" i="10"/>
  <c r="E33" i="10"/>
  <c r="E28" i="10"/>
  <c r="E34" i="10"/>
  <c r="B6" i="6"/>
  <c r="B4" i="6"/>
  <c r="B7" i="6" s="1"/>
  <c r="F13" i="6" s="1"/>
  <c r="E6" i="10"/>
  <c r="H13" i="6" l="1"/>
  <c r="J13" i="6" s="1"/>
  <c r="K13" i="6" s="1"/>
  <c r="D27" i="6" s="1"/>
  <c r="N13" i="6"/>
  <c r="E5" i="10"/>
  <c r="E48" i="10" s="1"/>
  <c r="I42" i="10" l="1"/>
  <c r="B6" i="11" l="1"/>
  <c r="C6" i="11" s="1"/>
  <c r="K41" i="10"/>
  <c r="J42" i="10"/>
  <c r="I30" i="6" s="1"/>
  <c r="Q40" i="10"/>
  <c r="X40" i="10"/>
  <c r="I43" i="10" l="1"/>
  <c r="J30" i="6"/>
  <c r="P42" i="10" s="1"/>
  <c r="C9" i="11"/>
  <c r="B10" i="11" s="1"/>
  <c r="E6" i="11"/>
  <c r="G6" i="11" s="1"/>
  <c r="G9" i="11" s="1"/>
  <c r="B12" i="11" s="1"/>
  <c r="K42" i="10"/>
  <c r="M51" i="10" s="1"/>
  <c r="S40" i="10"/>
  <c r="P40" i="10" s="1"/>
  <c r="R40" i="10"/>
  <c r="O40" i="10" s="1"/>
  <c r="W40" i="10" s="1"/>
  <c r="X41" i="10"/>
  <c r="Q41" i="10"/>
  <c r="R41" i="10" l="1"/>
  <c r="O41" i="10" s="1"/>
  <c r="W41" i="10" s="1"/>
  <c r="S41" i="10"/>
  <c r="P41" i="10" s="1"/>
  <c r="E45" i="12" l="1"/>
  <c r="F34" i="12" l="1"/>
  <c r="F37" i="12"/>
  <c r="F40" i="12"/>
  <c r="F42" i="12"/>
  <c r="G42" i="12" s="1"/>
  <c r="H42" i="12" s="1"/>
  <c r="F33" i="12"/>
  <c r="G33" i="12" s="1"/>
  <c r="H33" i="12" s="1"/>
  <c r="F35" i="12"/>
  <c r="F38" i="12"/>
  <c r="G38" i="12" s="1"/>
  <c r="H38" i="12" s="1"/>
  <c r="F41" i="12"/>
  <c r="G41" i="12" s="1"/>
  <c r="H41" i="12" s="1"/>
  <c r="J41" i="12" s="1"/>
  <c r="K41" i="12" s="1"/>
  <c r="F28" i="12"/>
  <c r="F26" i="12"/>
  <c r="F8" i="12"/>
  <c r="G8" i="12" s="1"/>
  <c r="H8" i="12" s="1"/>
  <c r="J8" i="12" s="1"/>
  <c r="K8" i="12" s="1"/>
  <c r="F11" i="12"/>
  <c r="F29" i="12"/>
  <c r="F20" i="12"/>
  <c r="G20" i="12" s="1"/>
  <c r="H20" i="12" s="1"/>
  <c r="F14" i="12"/>
  <c r="F17" i="12"/>
  <c r="G17" i="12" s="1"/>
  <c r="H17" i="12" s="1"/>
  <c r="F31" i="12"/>
  <c r="G31" i="12" s="1"/>
  <c r="H31" i="12" s="1"/>
  <c r="F6" i="12"/>
  <c r="G6" i="12" s="1"/>
  <c r="H6" i="12" s="1"/>
  <c r="F5" i="12"/>
  <c r="G5" i="12" s="1"/>
  <c r="H5" i="12" s="1"/>
  <c r="J5" i="12" s="1"/>
  <c r="K5" i="12" s="1"/>
  <c r="F16" i="12"/>
  <c r="G16" i="12" s="1"/>
  <c r="H16" i="12" s="1"/>
  <c r="F19" i="12"/>
  <c r="F23" i="12"/>
  <c r="F10" i="12"/>
  <c r="G10" i="12" s="1"/>
  <c r="H10" i="12" s="1"/>
  <c r="J10" i="12" s="1"/>
  <c r="K10" i="12" s="1"/>
  <c r="F27" i="12"/>
  <c r="G27" i="12" s="1"/>
  <c r="H27" i="12" s="1"/>
  <c r="F30" i="12"/>
  <c r="F32" i="12"/>
  <c r="G32" i="12" s="1"/>
  <c r="H32" i="12" s="1"/>
  <c r="F13" i="12"/>
  <c r="G13" i="12" s="1"/>
  <c r="H13" i="12" s="1"/>
  <c r="J13" i="12" s="1"/>
  <c r="K13" i="12" s="1"/>
  <c r="F15" i="12"/>
  <c r="F24" i="12"/>
  <c r="G24" i="12" s="1"/>
  <c r="H24" i="12" s="1"/>
  <c r="F9" i="12"/>
  <c r="F18" i="12"/>
  <c r="F21" i="12"/>
  <c r="F25" i="12"/>
  <c r="E46" i="10"/>
  <c r="F30" i="10" s="1"/>
  <c r="G30" i="10" s="1"/>
  <c r="H30" i="10" s="1"/>
  <c r="G37" i="12" l="1"/>
  <c r="H37" i="12" s="1"/>
  <c r="G35" i="12"/>
  <c r="H35" i="12" s="1"/>
  <c r="G34" i="12"/>
  <c r="H34" i="12" s="1"/>
  <c r="J34" i="12" s="1"/>
  <c r="K34" i="12" s="1"/>
  <c r="G25" i="12"/>
  <c r="H25" i="12" s="1"/>
  <c r="G18" i="12"/>
  <c r="H18" i="12" s="1"/>
  <c r="J18" i="12" s="1"/>
  <c r="K18" i="12" s="1"/>
  <c r="G40" i="12"/>
  <c r="H40" i="12" s="1"/>
  <c r="G15" i="12"/>
  <c r="H15" i="12" s="1"/>
  <c r="J15" i="12" s="1"/>
  <c r="K15" i="12" s="1"/>
  <c r="G23" i="12"/>
  <c r="H23" i="12" s="1"/>
  <c r="J23" i="12" s="1"/>
  <c r="K23" i="12" s="1"/>
  <c r="G29" i="12"/>
  <c r="H29" i="12" s="1"/>
  <c r="J29" i="12" s="1"/>
  <c r="K29" i="12" s="1"/>
  <c r="G28" i="12"/>
  <c r="H28" i="12" s="1"/>
  <c r="J28" i="12" s="1"/>
  <c r="K28" i="12" s="1"/>
  <c r="G21" i="12"/>
  <c r="H21" i="12" s="1"/>
  <c r="J21" i="12" s="1"/>
  <c r="K21" i="12" s="1"/>
  <c r="G9" i="12"/>
  <c r="H9" i="12" s="1"/>
  <c r="G30" i="12"/>
  <c r="H30" i="12" s="1"/>
  <c r="G19" i="12"/>
  <c r="H19" i="12" s="1"/>
  <c r="J19" i="12" s="1"/>
  <c r="K19" i="12" s="1"/>
  <c r="I6" i="12"/>
  <c r="J6" i="12" s="1"/>
  <c r="K6" i="12" s="1"/>
  <c r="G14" i="12"/>
  <c r="H14" i="12" s="1"/>
  <c r="J14" i="12" s="1"/>
  <c r="K14" i="12" s="1"/>
  <c r="G11" i="12"/>
  <c r="H11" i="12" s="1"/>
  <c r="J11" i="12" s="1"/>
  <c r="K11" i="12" s="1"/>
  <c r="G26" i="12"/>
  <c r="H26" i="12" s="1"/>
  <c r="J26" i="12" s="1"/>
  <c r="K26" i="12" s="1"/>
  <c r="F10" i="10"/>
  <c r="G10" i="10" s="1"/>
  <c r="H10" i="10" s="1"/>
  <c r="J10" i="10" s="1"/>
  <c r="K10" i="10" s="1"/>
  <c r="F32" i="10"/>
  <c r="G32" i="10" s="1"/>
  <c r="H32" i="10" s="1"/>
  <c r="J32" i="10" s="1"/>
  <c r="F9" i="10"/>
  <c r="G9" i="10" s="1"/>
  <c r="H9" i="10" s="1"/>
  <c r="F11" i="10"/>
  <c r="G11" i="10" s="1"/>
  <c r="H11" i="10" s="1"/>
  <c r="J11" i="10" s="1"/>
  <c r="K11" i="10" s="1"/>
  <c r="F37" i="10"/>
  <c r="G37" i="10" s="1"/>
  <c r="H37" i="10" s="1"/>
  <c r="J37" i="10" s="1"/>
  <c r="F35" i="10"/>
  <c r="F27" i="10"/>
  <c r="G27" i="10" s="1"/>
  <c r="H27" i="10" s="1"/>
  <c r="F26" i="10"/>
  <c r="G26" i="10" s="1"/>
  <c r="H26" i="10" s="1"/>
  <c r="J26" i="10" s="1"/>
  <c r="F34" i="10"/>
  <c r="G34" i="10" s="1"/>
  <c r="H34" i="10" s="1"/>
  <c r="F43" i="10"/>
  <c r="G43" i="10" s="1"/>
  <c r="H43" i="10" s="1"/>
  <c r="J43" i="10" s="1"/>
  <c r="K43" i="10" s="1"/>
  <c r="F8" i="10"/>
  <c r="G8" i="10" s="1"/>
  <c r="H8" i="10" s="1"/>
  <c r="J8" i="10" s="1"/>
  <c r="K8" i="10" s="1"/>
  <c r="F18" i="10"/>
  <c r="G18" i="10" s="1"/>
  <c r="H18" i="10" s="1"/>
  <c r="J18" i="10" s="1"/>
  <c r="F22" i="10"/>
  <c r="F28" i="10"/>
  <c r="G28" i="10" s="1"/>
  <c r="H28" i="10" s="1"/>
  <c r="F12" i="10"/>
  <c r="G12" i="10" s="1"/>
  <c r="H12" i="10" s="1"/>
  <c r="F17" i="10"/>
  <c r="G17" i="10" s="1"/>
  <c r="H17" i="10" s="1"/>
  <c r="J17" i="10" s="1"/>
  <c r="K17" i="10" s="1"/>
  <c r="F21" i="10"/>
  <c r="G21" i="10" s="1"/>
  <c r="H21" i="10" s="1"/>
  <c r="J21" i="10" s="1"/>
  <c r="K21" i="10" s="1"/>
  <c r="F29" i="10"/>
  <c r="G29" i="10" s="1"/>
  <c r="H29" i="10" s="1"/>
  <c r="J29" i="10" s="1"/>
  <c r="I30" i="10" s="1"/>
  <c r="J30" i="10" s="1"/>
  <c r="K30" i="10" s="1"/>
  <c r="X30" i="10" s="1"/>
  <c r="F33" i="10"/>
  <c r="G33" i="10" s="1"/>
  <c r="H33" i="10" s="1"/>
  <c r="F13" i="10"/>
  <c r="G13" i="10" s="1"/>
  <c r="H13" i="10" s="1"/>
  <c r="F5" i="10"/>
  <c r="F16" i="10"/>
  <c r="G16" i="10" s="1"/>
  <c r="H16" i="10" s="1"/>
  <c r="J16" i="10" s="1"/>
  <c r="F20" i="10"/>
  <c r="G20" i="10" s="1"/>
  <c r="H20" i="10" s="1"/>
  <c r="F24" i="10"/>
  <c r="F14" i="10"/>
  <c r="G14" i="10" s="1"/>
  <c r="H14" i="10" s="1"/>
  <c r="F6" i="10"/>
  <c r="G6" i="10" s="1"/>
  <c r="H6" i="10" s="1"/>
  <c r="F19" i="10"/>
  <c r="G19" i="10" s="1"/>
  <c r="H19" i="10" s="1"/>
  <c r="F23" i="10"/>
  <c r="G23" i="10" s="1"/>
  <c r="H23" i="10" s="1"/>
  <c r="F31" i="10"/>
  <c r="G31" i="10" s="1"/>
  <c r="H31" i="10" s="1"/>
  <c r="J31" i="10" s="1"/>
  <c r="I27" i="12" l="1"/>
  <c r="J27" i="12" s="1"/>
  <c r="K27" i="12" s="1"/>
  <c r="I16" i="12"/>
  <c r="J16" i="12" s="1"/>
  <c r="K16" i="12" s="1"/>
  <c r="I30" i="12"/>
  <c r="J30" i="12" s="1"/>
  <c r="K30" i="12" s="1"/>
  <c r="I24" i="12"/>
  <c r="J24" i="12" s="1"/>
  <c r="K24" i="12" s="1"/>
  <c r="I9" i="12"/>
  <c r="J9" i="12" s="1"/>
  <c r="K9" i="12" s="1"/>
  <c r="Q43" i="10"/>
  <c r="R43" i="10" s="1"/>
  <c r="O43" i="10" s="1"/>
  <c r="W43" i="10" s="1"/>
  <c r="X43" i="10"/>
  <c r="G5" i="10"/>
  <c r="Q30" i="10"/>
  <c r="K18" i="10"/>
  <c r="X18" i="10" s="1"/>
  <c r="K32" i="10"/>
  <c r="I35" i="10"/>
  <c r="Q11" i="10"/>
  <c r="X11" i="10"/>
  <c r="K31" i="10"/>
  <c r="I33" i="10"/>
  <c r="J33" i="10" s="1"/>
  <c r="K33" i="10" s="1"/>
  <c r="X21" i="10"/>
  <c r="Q21" i="10"/>
  <c r="G22" i="10"/>
  <c r="H22" i="10" s="1"/>
  <c r="J22" i="10" s="1"/>
  <c r="K22" i="10" s="1"/>
  <c r="X8" i="10"/>
  <c r="Q8" i="10"/>
  <c r="K37" i="10"/>
  <c r="I39" i="10"/>
  <c r="J39" i="10" s="1"/>
  <c r="K39" i="10" s="1"/>
  <c r="X10" i="10"/>
  <c r="Q10" i="10"/>
  <c r="G24" i="10"/>
  <c r="H24" i="10" s="1"/>
  <c r="J24" i="10" s="1"/>
  <c r="K24" i="10" s="1"/>
  <c r="K16" i="10"/>
  <c r="J19" i="10"/>
  <c r="K19" i="10" s="1"/>
  <c r="K29" i="10"/>
  <c r="Q17" i="10"/>
  <c r="X17" i="10"/>
  <c r="K26" i="10"/>
  <c r="I27" i="10"/>
  <c r="J27" i="10" s="1"/>
  <c r="K27" i="10" s="1"/>
  <c r="G35" i="10"/>
  <c r="H35" i="10" s="1"/>
  <c r="I17" i="12" l="1"/>
  <c r="J17" i="12" s="1"/>
  <c r="K17" i="12" s="1"/>
  <c r="I31" i="12"/>
  <c r="J31" i="12" s="1"/>
  <c r="K31" i="12" s="1"/>
  <c r="S43" i="10"/>
  <c r="P43" i="10" s="1"/>
  <c r="H5" i="10"/>
  <c r="J5" i="10" s="1"/>
  <c r="R30" i="10"/>
  <c r="O30" i="10" s="1"/>
  <c r="W30" i="10" s="1"/>
  <c r="S30" i="10"/>
  <c r="P30" i="10" s="1"/>
  <c r="Q18" i="10"/>
  <c r="R18" i="10" s="1"/>
  <c r="O18" i="10" s="1"/>
  <c r="W18" i="10" s="1"/>
  <c r="I20" i="10"/>
  <c r="J20" i="10" s="1"/>
  <c r="K20" i="10" s="1"/>
  <c r="Q20" i="10" s="1"/>
  <c r="J35" i="10"/>
  <c r="I36" i="10" s="1"/>
  <c r="J36" i="10" s="1"/>
  <c r="I34" i="10"/>
  <c r="J34" i="10" s="1"/>
  <c r="K34" i="10" s="1"/>
  <c r="X34" i="10" s="1"/>
  <c r="Q24" i="10"/>
  <c r="X24" i="10"/>
  <c r="X39" i="10"/>
  <c r="Q39" i="10"/>
  <c r="S8" i="10"/>
  <c r="P8" i="10" s="1"/>
  <c r="R8" i="10"/>
  <c r="O8" i="10" s="1"/>
  <c r="W8" i="10" s="1"/>
  <c r="Q22" i="10"/>
  <c r="X22" i="10"/>
  <c r="S21" i="10"/>
  <c r="P21" i="10" s="1"/>
  <c r="R21" i="10"/>
  <c r="O21" i="10" s="1"/>
  <c r="W21" i="10" s="1"/>
  <c r="Q33" i="10"/>
  <c r="X33" i="10"/>
  <c r="Q27" i="10"/>
  <c r="X27" i="10"/>
  <c r="Q19" i="10"/>
  <c r="X19" i="10"/>
  <c r="R10" i="10"/>
  <c r="O10" i="10" s="1"/>
  <c r="W10" i="10" s="1"/>
  <c r="S10" i="10"/>
  <c r="P10" i="10" s="1"/>
  <c r="Q26" i="10"/>
  <c r="X26" i="10"/>
  <c r="S17" i="10"/>
  <c r="P17" i="10" s="1"/>
  <c r="R17" i="10"/>
  <c r="O17" i="10" s="1"/>
  <c r="W17" i="10" s="1"/>
  <c r="X29" i="10"/>
  <c r="Q29" i="10"/>
  <c r="X16" i="10"/>
  <c r="Q16" i="10"/>
  <c r="X37" i="10"/>
  <c r="Q37" i="10"/>
  <c r="Q31" i="10"/>
  <c r="X31" i="10"/>
  <c r="R11" i="10"/>
  <c r="O11" i="10" s="1"/>
  <c r="W11" i="10" s="1"/>
  <c r="S11" i="10"/>
  <c r="P11" i="10" s="1"/>
  <c r="X32" i="10"/>
  <c r="Q32" i="10"/>
  <c r="I23" i="10" l="1"/>
  <c r="J23" i="10" s="1"/>
  <c r="K23" i="10" s="1"/>
  <c r="K35" i="10"/>
  <c r="X35" i="10" s="1"/>
  <c r="I20" i="12"/>
  <c r="J20" i="12" s="1"/>
  <c r="K20" i="12" s="1"/>
  <c r="I6" i="10"/>
  <c r="J6" i="10" s="1"/>
  <c r="K5" i="10"/>
  <c r="S18" i="10"/>
  <c r="P18" i="10" s="1"/>
  <c r="X20" i="10"/>
  <c r="Q34" i="10"/>
  <c r="R34" i="10" s="1"/>
  <c r="O34" i="10" s="1"/>
  <c r="W34" i="10" s="1"/>
  <c r="R32" i="10"/>
  <c r="O32" i="10" s="1"/>
  <c r="W32" i="10" s="1"/>
  <c r="S32" i="10"/>
  <c r="P32" i="10" s="1"/>
  <c r="R16" i="10"/>
  <c r="O16" i="10" s="1"/>
  <c r="W16" i="10" s="1"/>
  <c r="S16" i="10"/>
  <c r="P16" i="10" s="1"/>
  <c r="R29" i="10"/>
  <c r="O29" i="10" s="1"/>
  <c r="W29" i="10" s="1"/>
  <c r="S29" i="10"/>
  <c r="P29" i="10" s="1"/>
  <c r="S39" i="10"/>
  <c r="P39" i="10" s="1"/>
  <c r="R39" i="10"/>
  <c r="O39" i="10" s="1"/>
  <c r="W39" i="10" s="1"/>
  <c r="I40" i="10"/>
  <c r="K36" i="10"/>
  <c r="R20" i="10"/>
  <c r="O20" i="10" s="1"/>
  <c r="W20" i="10" s="1"/>
  <c r="S20" i="10"/>
  <c r="P20" i="10" s="1"/>
  <c r="S37" i="10"/>
  <c r="P37" i="10" s="1"/>
  <c r="R37" i="10"/>
  <c r="O37" i="10" s="1"/>
  <c r="W37" i="10" s="1"/>
  <c r="R19" i="10"/>
  <c r="O19" i="10" s="1"/>
  <c r="W19" i="10" s="1"/>
  <c r="S19" i="10"/>
  <c r="P19" i="10" s="1"/>
  <c r="S27" i="10"/>
  <c r="P27" i="10" s="1"/>
  <c r="R27" i="10"/>
  <c r="O27" i="10" s="1"/>
  <c r="W27" i="10" s="1"/>
  <c r="S33" i="10"/>
  <c r="P33" i="10" s="1"/>
  <c r="R33" i="10"/>
  <c r="O33" i="10" s="1"/>
  <c r="W33" i="10" s="1"/>
  <c r="S31" i="10"/>
  <c r="P31" i="10" s="1"/>
  <c r="R31" i="10"/>
  <c r="O31" i="10" s="1"/>
  <c r="W31" i="10" s="1"/>
  <c r="S26" i="10"/>
  <c r="P26" i="10" s="1"/>
  <c r="R26" i="10"/>
  <c r="O26" i="10" s="1"/>
  <c r="W26" i="10" s="1"/>
  <c r="S22" i="10"/>
  <c r="P22" i="10" s="1"/>
  <c r="R22" i="10"/>
  <c r="O22" i="10" s="1"/>
  <c r="W22" i="10" s="1"/>
  <c r="S24" i="10"/>
  <c r="P24" i="10" s="1"/>
  <c r="R24" i="10"/>
  <c r="O24" i="10" s="1"/>
  <c r="W24" i="10" s="1"/>
  <c r="I25" i="10" l="1"/>
  <c r="J25" i="10" s="1"/>
  <c r="K25" i="10" s="1"/>
  <c r="Q35" i="10"/>
  <c r="S35" i="10" s="1"/>
  <c r="P35" i="10" s="1"/>
  <c r="I22" i="12"/>
  <c r="J22" i="12" s="1"/>
  <c r="K22" i="12" s="1"/>
  <c r="I9" i="10"/>
  <c r="J9" i="10" s="1"/>
  <c r="K6" i="10"/>
  <c r="X5" i="10"/>
  <c r="Q5" i="10"/>
  <c r="S34" i="10"/>
  <c r="P34" i="10" s="1"/>
  <c r="X36" i="10"/>
  <c r="Q36" i="10"/>
  <c r="X23" i="10"/>
  <c r="Q23" i="10"/>
  <c r="I29" i="6" l="1"/>
  <c r="I28" i="10"/>
  <c r="J28" i="10" s="1"/>
  <c r="K28" i="10" s="1"/>
  <c r="Q28" i="10" s="1"/>
  <c r="R35" i="10"/>
  <c r="O35" i="10" s="1"/>
  <c r="W35" i="10" s="1"/>
  <c r="I25" i="12"/>
  <c r="J25" i="12" s="1"/>
  <c r="K25" i="12" s="1"/>
  <c r="K9" i="10"/>
  <c r="I12" i="10"/>
  <c r="J12" i="10" s="1"/>
  <c r="S5" i="10"/>
  <c r="P5" i="10" s="1"/>
  <c r="R5" i="10"/>
  <c r="O5" i="10" s="1"/>
  <c r="W5" i="10" s="1"/>
  <c r="Q6" i="10"/>
  <c r="X6" i="10"/>
  <c r="S36" i="10"/>
  <c r="P36" i="10" s="1"/>
  <c r="R36" i="10"/>
  <c r="O36" i="10" s="1"/>
  <c r="W36" i="10" s="1"/>
  <c r="R23" i="10"/>
  <c r="O23" i="10" s="1"/>
  <c r="W23" i="10" s="1"/>
  <c r="S23" i="10"/>
  <c r="P23" i="10" s="1"/>
  <c r="I27" i="6" l="1"/>
  <c r="J27" i="6" s="1"/>
  <c r="X28" i="10"/>
  <c r="R6" i="10"/>
  <c r="O6" i="10" s="1"/>
  <c r="W6" i="10" s="1"/>
  <c r="S6" i="10"/>
  <c r="P6" i="10" s="1"/>
  <c r="X9" i="10"/>
  <c r="Q9" i="10"/>
  <c r="K12" i="10"/>
  <c r="I13" i="10"/>
  <c r="J13" i="10" s="1"/>
  <c r="R28" i="10"/>
  <c r="O28" i="10" s="1"/>
  <c r="W28" i="10" s="1"/>
  <c r="S28" i="10"/>
  <c r="P28" i="10" s="1"/>
  <c r="P25" i="10" l="1"/>
  <c r="X12" i="10"/>
  <c r="Q12" i="10"/>
  <c r="I14" i="10"/>
  <c r="J14" i="10" s="1"/>
  <c r="K14" i="10" s="1"/>
  <c r="K13" i="10"/>
  <c r="S9" i="10"/>
  <c r="P9" i="10" s="1"/>
  <c r="R9" i="10"/>
  <c r="O9" i="10" s="1"/>
  <c r="W9" i="10" s="1"/>
  <c r="Q14" i="10" l="1"/>
  <c r="X14" i="10"/>
  <c r="Q13" i="10"/>
  <c r="X13" i="10"/>
  <c r="R12" i="10"/>
  <c r="O12" i="10" s="1"/>
  <c r="W12" i="10" s="1"/>
  <c r="S12" i="10"/>
  <c r="P12" i="10" s="1"/>
  <c r="S13" i="10" l="1"/>
  <c r="P13" i="10" s="1"/>
  <c r="R13" i="10"/>
  <c r="O13" i="10" s="1"/>
  <c r="W13" i="10" s="1"/>
  <c r="R14" i="10"/>
  <c r="O14" i="10" s="1"/>
  <c r="W14" i="10" s="1"/>
  <c r="S14" i="10"/>
  <c r="P14" i="10" s="1"/>
  <c r="J29" i="6" l="1"/>
  <c r="J32" i="12" l="1"/>
  <c r="I33" i="12" l="1"/>
  <c r="J33" i="12" s="1"/>
  <c r="K32" i="12"/>
  <c r="I35" i="12" l="1"/>
  <c r="J35" i="12" s="1"/>
  <c r="K33" i="12"/>
  <c r="K35" i="12" l="1"/>
  <c r="I37" i="12"/>
  <c r="J35" i="6" l="1"/>
  <c r="I36" i="12"/>
  <c r="J37" i="12" l="1"/>
  <c r="K37" i="12" s="1"/>
  <c r="O50" i="12" l="1"/>
  <c r="J40" i="12"/>
  <c r="J38" i="12"/>
  <c r="K38" i="12" s="1"/>
  <c r="I42" i="12" l="1"/>
  <c r="J42" i="12" s="1"/>
  <c r="K42" i="12" s="1"/>
  <c r="K40" i="12"/>
  <c r="M50" i="12"/>
  <c r="Q50" i="12" s="1"/>
  <c r="I34" i="6"/>
  <c r="J34" i="6" s="1"/>
  <c r="I43" i="12" l="1"/>
  <c r="Q51" i="12"/>
  <c r="N5" i="24" l="1"/>
  <c r="E31" i="6" l="1"/>
  <c r="D31" i="6" s="1"/>
  <c r="I28" i="6" l="1"/>
  <c r="J28" i="6" s="1"/>
  <c r="L41" i="27" l="1"/>
  <c r="U41" i="27"/>
  <c r="N41" i="27" l="1"/>
  <c r="N44" i="27" s="1"/>
  <c r="L44" i="27"/>
  <c r="L88" i="27"/>
  <c r="P41" i="27"/>
  <c r="P44" i="27" s="1"/>
  <c r="N88" i="27"/>
  <c r="U88" i="27"/>
  <c r="V41" i="27"/>
  <c r="Y41" i="27" l="1"/>
  <c r="Z41" i="27"/>
  <c r="V88" i="27"/>
  <c r="Q41" i="27"/>
  <c r="P88" i="27"/>
  <c r="Y44" i="27" l="1"/>
  <c r="Y88" i="27" s="1"/>
  <c r="S41" i="27"/>
  <c r="Q44" i="27"/>
  <c r="Z44" i="27"/>
  <c r="Z88" i="27" s="1"/>
  <c r="AA41" i="27"/>
  <c r="P92" i="27"/>
  <c r="J90" i="27"/>
  <c r="Q88" i="27"/>
  <c r="T41" i="27" l="1"/>
  <c r="T44" i="27" s="1"/>
  <c r="S44" i="27"/>
  <c r="AA44" i="27"/>
  <c r="AA88" i="27" s="1"/>
  <c r="I8" i="30"/>
  <c r="I12" i="30" s="1"/>
  <c r="J8" i="30" l="1"/>
  <c r="J12" i="30" s="1"/>
  <c r="K8" i="30" l="1"/>
  <c r="K12" i="30" s="1"/>
  <c r="M8" i="30" l="1"/>
  <c r="M12" i="30" s="1"/>
  <c r="L8" i="30"/>
  <c r="L12" i="30" s="1"/>
  <c r="O14" i="24" l="1"/>
  <c r="Y15" i="24" s="1"/>
  <c r="N14" i="24"/>
  <c r="Y25" i="24" l="1"/>
  <c r="H8" i="30" l="1"/>
  <c r="H12" i="30" s="1"/>
  <c r="C8" i="30" l="1"/>
  <c r="C12" i="30" s="1"/>
  <c r="D8" i="30" l="1"/>
  <c r="D12" i="30" s="1"/>
  <c r="E8" i="30" l="1"/>
  <c r="E12" i="30" s="1"/>
  <c r="F8" i="30" l="1"/>
  <c r="F12" i="30" s="1"/>
  <c r="G8" i="30"/>
  <c r="G12" i="30" s="1"/>
  <c r="N7" i="24" l="1"/>
  <c r="O7" i="24" l="1"/>
  <c r="Z15" i="24" l="1"/>
  <c r="Z25" i="2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Grunt, Dominika</author>
  </authors>
  <commentList>
    <comment ref="B12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238"/>
          </rPr>
          <t>Grunt, Dominika: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Rajczak, Jakub</author>
  </authors>
  <commentList>
    <comment ref="I19" authorId="0" shapeId="0" xr:uid="{00000000-0006-0000-0900-000001000000}">
      <text>
        <r>
          <rPr>
            <b/>
            <sz val="9"/>
            <color indexed="81"/>
            <rFont val="Tahoma"/>
            <family val="2"/>
            <charset val="238"/>
          </rPr>
          <t>Rajczak, Jakub:</t>
        </r>
        <r>
          <rPr>
            <sz val="9"/>
            <color indexed="81"/>
            <rFont val="Tahoma"/>
            <family val="2"/>
            <charset val="238"/>
          </rPr>
          <t xml:space="preserve">
Zwiększono wydajnośc do wartości 5l/s w LPT.</t>
        </r>
      </text>
    </comment>
    <comment ref="J40" authorId="0" shapeId="0" xr:uid="{00000000-0006-0000-0900-000002000000}">
      <text>
        <r>
          <rPr>
            <b/>
            <sz val="9"/>
            <color indexed="81"/>
            <rFont val="Tahoma"/>
            <family val="2"/>
            <charset val="238"/>
          </rPr>
          <t>Rajczak, Jakub:</t>
        </r>
        <r>
          <rPr>
            <sz val="9"/>
            <color indexed="81"/>
            <rFont val="Tahoma"/>
            <family val="2"/>
            <charset val="238"/>
          </rPr>
          <t xml:space="preserve">
Minimalna wydajnośc pompowni</t>
        </r>
      </text>
    </comment>
    <comment ref="J41" authorId="0" shapeId="0" xr:uid="{00000000-0006-0000-0900-000003000000}">
      <text>
        <r>
          <rPr>
            <b/>
            <sz val="9"/>
            <color indexed="81"/>
            <rFont val="Tahoma"/>
            <family val="2"/>
            <charset val="238"/>
          </rPr>
          <t>Rajczak, Jakub:</t>
        </r>
        <r>
          <rPr>
            <sz val="9"/>
            <color indexed="81"/>
            <rFont val="Tahoma"/>
            <family val="2"/>
            <charset val="238"/>
          </rPr>
          <t xml:space="preserve">
Minimalna wydajnośc pompowni</t>
        </r>
      </text>
    </comment>
  </commentList>
</comments>
</file>

<file path=xl/sharedStrings.xml><?xml version="1.0" encoding="utf-8"?>
<sst xmlns="http://schemas.openxmlformats.org/spreadsheetml/2006/main" count="1333" uniqueCount="439">
  <si>
    <t>Lp</t>
  </si>
  <si>
    <t>RAZEM</t>
  </si>
  <si>
    <t>ha</t>
  </si>
  <si>
    <t>%</t>
  </si>
  <si>
    <t>Powierzchnia użytkowa działek</t>
  </si>
  <si>
    <t>Powierzchnia działki</t>
  </si>
  <si>
    <t>Liczba mieszkańców</t>
  </si>
  <si>
    <t>Mieszkańcy</t>
  </si>
  <si>
    <t xml:space="preserve">Jednostkowa produkcja ścieków
</t>
  </si>
  <si>
    <t xml:space="preserve">Średnia dobowa ilość ścieków </t>
  </si>
  <si>
    <t>współczynnnik nierównomierności dobowej</t>
  </si>
  <si>
    <t>Maksymalna dobowa ilość ścieków sanitarnych</t>
  </si>
  <si>
    <t>współczynnnik nierównomierności godzinowej</t>
  </si>
  <si>
    <t>Maksymalna godzinowa ilość ścieków</t>
  </si>
  <si>
    <t>L</t>
  </si>
  <si>
    <t>qj</t>
  </si>
  <si>
    <t>Q dśr</t>
  </si>
  <si>
    <t>Nd</t>
  </si>
  <si>
    <t>Qdmax</t>
  </si>
  <si>
    <t>Nh</t>
  </si>
  <si>
    <t>Qhmax</t>
  </si>
  <si>
    <t>[Mk]</t>
  </si>
  <si>
    <r>
      <t>[m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/Mk d]</t>
    </r>
  </si>
  <si>
    <r>
      <t>[m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/d]</t>
    </r>
  </si>
  <si>
    <r>
      <t>[m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/h]</t>
    </r>
  </si>
  <si>
    <t>Wody infiltracyjne</t>
  </si>
  <si>
    <t>Razem</t>
  </si>
  <si>
    <t>% od ścieków bytowo - gospodarczych</t>
  </si>
  <si>
    <t>Średnia dobowa ilość infiltracji</t>
  </si>
  <si>
    <t>Roczna ilość ścieków</t>
  </si>
  <si>
    <t xml:space="preserve">Q roczne </t>
  </si>
  <si>
    <t>[m3/ rok]</t>
  </si>
  <si>
    <t>obszar</t>
  </si>
  <si>
    <t>Obszar</t>
  </si>
  <si>
    <t>Mk</t>
  </si>
  <si>
    <t>L.p</t>
  </si>
  <si>
    <t>KRZYWE SPRAWNOŚCI</t>
  </si>
  <si>
    <t>Q/Qo; V/Vo</t>
  </si>
  <si>
    <t>napełnienie</t>
  </si>
  <si>
    <t>prędkość</t>
  </si>
  <si>
    <t xml:space="preserve"> [%]</t>
  </si>
  <si>
    <t>h/D [%]</t>
  </si>
  <si>
    <t>v/vo [%]</t>
  </si>
  <si>
    <t>qjedn</t>
  </si>
  <si>
    <t>m3/h/mk</t>
  </si>
  <si>
    <t>Numer odcinka obliczeniowego</t>
  </si>
  <si>
    <t>Węzeł początkowy</t>
  </si>
  <si>
    <t>Węzeł końcowy</t>
  </si>
  <si>
    <t>Ulica</t>
  </si>
  <si>
    <t>Ścieki sanitarne z wodami przypadkowymi</t>
  </si>
  <si>
    <t>Długość odcinka m</t>
  </si>
  <si>
    <t>prędkość przy napełnieniu h / prędkość w rurociągu tłocznym</t>
  </si>
  <si>
    <t>Stosunek przepływów</t>
  </si>
  <si>
    <t>Krzywa sprawności przekroju kołowego</t>
  </si>
  <si>
    <t>prędkość przy całkowitym napełnieniu</t>
  </si>
  <si>
    <t>nateżenie przepływu przy całkowitym napełnieniu</t>
  </si>
  <si>
    <t>Uwagi</t>
  </si>
  <si>
    <t>Przepełnienie / rezerwa</t>
  </si>
  <si>
    <t>nr</t>
  </si>
  <si>
    <t>liczba mieszkańców</t>
  </si>
  <si>
    <t>wody przypadkowe 20%</t>
  </si>
  <si>
    <t>dopływ</t>
  </si>
  <si>
    <t>przepływ</t>
  </si>
  <si>
    <t>przepływ + dopływ</t>
  </si>
  <si>
    <t>T+N</t>
  </si>
  <si>
    <t>h</t>
  </si>
  <si>
    <t>v</t>
  </si>
  <si>
    <t>Q/Qo</t>
  </si>
  <si>
    <t>h/d</t>
  </si>
  <si>
    <t>v/vo</t>
  </si>
  <si>
    <t>Vo</t>
  </si>
  <si>
    <t>Qo</t>
  </si>
  <si>
    <t>dm3/s</t>
  </si>
  <si>
    <t>m3/h</t>
  </si>
  <si>
    <t>m</t>
  </si>
  <si>
    <t>%o</t>
  </si>
  <si>
    <t>m/s</t>
  </si>
  <si>
    <t xml:space="preserve"> -</t>
  </si>
  <si>
    <t>m3/s</t>
  </si>
  <si>
    <t>Główne założenia obliczeń w powyższej tabeli</t>
  </si>
  <si>
    <t>wody przypadkowe</t>
  </si>
  <si>
    <t>Liczba mieszkańców w zlewni</t>
  </si>
  <si>
    <t>średnica</t>
  </si>
  <si>
    <t>min. spadek</t>
  </si>
  <si>
    <t>Q max</t>
  </si>
  <si>
    <t>Qmax/2</t>
  </si>
  <si>
    <t>powierzchnia przekroju</t>
  </si>
  <si>
    <t>obwód zwilżony</t>
  </si>
  <si>
    <t>promień hydrauliczny</t>
  </si>
  <si>
    <t>prędk. Przy całk napełnieniu</t>
  </si>
  <si>
    <t>d [m]</t>
  </si>
  <si>
    <t xml:space="preserve">i </t>
  </si>
  <si>
    <t>A m2</t>
  </si>
  <si>
    <t>U</t>
  </si>
  <si>
    <t>R</t>
  </si>
  <si>
    <t>1</t>
  </si>
  <si>
    <t>2</t>
  </si>
  <si>
    <t>3</t>
  </si>
  <si>
    <t>Max. godzinowa ilość ścieków Qhmax od mieszkalnictwa  przeliczona na 1MK</t>
  </si>
  <si>
    <t>4</t>
  </si>
  <si>
    <t>5</t>
  </si>
  <si>
    <t>6</t>
  </si>
  <si>
    <t>7</t>
  </si>
  <si>
    <t>8</t>
  </si>
  <si>
    <t>9</t>
  </si>
  <si>
    <t>10</t>
  </si>
  <si>
    <t>długość sieci</t>
  </si>
  <si>
    <t>Koszt inwestycji</t>
  </si>
  <si>
    <t>[m]</t>
  </si>
  <si>
    <t>PLN netto</t>
  </si>
  <si>
    <t>obszar osiedla owocowe wzgórze</t>
  </si>
  <si>
    <t>MN1</t>
  </si>
  <si>
    <t>MN2</t>
  </si>
  <si>
    <t>MN3</t>
  </si>
  <si>
    <t>MN4</t>
  </si>
  <si>
    <r>
      <t>[dm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/s]</t>
    </r>
  </si>
  <si>
    <t>Qpomp</t>
  </si>
  <si>
    <t>D</t>
  </si>
  <si>
    <t>Q</t>
  </si>
  <si>
    <t>przepomownia wiśniowa</t>
  </si>
  <si>
    <t>LPT wiśniowa</t>
  </si>
  <si>
    <t>Q pompy</t>
  </si>
  <si>
    <t>Średnia dobowa ilość ścieków + 20% wody przypadkoe</t>
  </si>
  <si>
    <r>
      <t>[m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/s]</t>
    </r>
  </si>
  <si>
    <t>Maksymalna sekundowa  ilość ścieków</t>
  </si>
  <si>
    <t>a-b</t>
  </si>
  <si>
    <t>b-c</t>
  </si>
  <si>
    <t>a</t>
  </si>
  <si>
    <t>b</t>
  </si>
  <si>
    <t>c</t>
  </si>
  <si>
    <t>d</t>
  </si>
  <si>
    <t>c-7</t>
  </si>
  <si>
    <t>d-7</t>
  </si>
  <si>
    <t>7-8</t>
  </si>
  <si>
    <t>11-8</t>
  </si>
  <si>
    <t>12-8</t>
  </si>
  <si>
    <t>22</t>
  </si>
  <si>
    <t>24</t>
  </si>
  <si>
    <t>11</t>
  </si>
  <si>
    <t>e</t>
  </si>
  <si>
    <t>f</t>
  </si>
  <si>
    <t>i</t>
  </si>
  <si>
    <t>j</t>
  </si>
  <si>
    <t>12</t>
  </si>
  <si>
    <t>k</t>
  </si>
  <si>
    <t>13</t>
  </si>
  <si>
    <t>g</t>
  </si>
  <si>
    <t>14</t>
  </si>
  <si>
    <t>15</t>
  </si>
  <si>
    <t>16</t>
  </si>
  <si>
    <t>17</t>
  </si>
  <si>
    <t>18</t>
  </si>
  <si>
    <t>20</t>
  </si>
  <si>
    <t>19</t>
  </si>
  <si>
    <t>25</t>
  </si>
  <si>
    <t>Punkt podnoszenia ścieków LPT ul. Wiśniowa</t>
  </si>
  <si>
    <t>Przepopmpwnia PS ul. Wiśniowa, Leśna</t>
  </si>
  <si>
    <t>Obciążenia ściekami w miejscowości Skrzynki</t>
  </si>
  <si>
    <t>-</t>
  </si>
  <si>
    <t>ul. Drapałki</t>
  </si>
  <si>
    <t>ul. Leśna</t>
  </si>
  <si>
    <t>oś. Owocowe Wzgórze</t>
  </si>
  <si>
    <t>pod DKS11</t>
  </si>
  <si>
    <t>ul. Wiśniowa</t>
  </si>
  <si>
    <t>ul. Jeziorna</t>
  </si>
  <si>
    <t>ul. Główna</t>
  </si>
  <si>
    <t>LPT</t>
  </si>
  <si>
    <t>PS</t>
  </si>
  <si>
    <t>KANALIZACJA SANITARNA  -  ISTNIEJĄCA</t>
  </si>
  <si>
    <t>Obszar koncepcji stan Istniejący</t>
  </si>
  <si>
    <t>współczynnik nierównomiern. dobowej</t>
  </si>
  <si>
    <t xml:space="preserve">Maksymalna dobowa ilość ścieków </t>
  </si>
  <si>
    <t>współczynnik nierównomiern. godzinowej</t>
  </si>
  <si>
    <t>Lm</t>
  </si>
  <si>
    <t>[m3/d]</t>
  </si>
  <si>
    <t>[m3/h]</t>
  </si>
  <si>
    <t>Usługi pozostałe</t>
  </si>
  <si>
    <t>Miasto Swarzędz Stan Docelowy</t>
  </si>
  <si>
    <t>Maks. godz. ilość ścieków Qhmax od mieszkalnictwa  przeliczona na 1 mieszkańca</t>
  </si>
  <si>
    <t>Maks. godz. ilość ścieków Qhmax od mieszkalnictwa i usług  przeliczona na 1 mieszkańca</t>
  </si>
  <si>
    <t>LPT osiedle Owocowe Wzgórze</t>
  </si>
  <si>
    <t>Punkt tłoczenia ścieków</t>
  </si>
  <si>
    <t>Spadek projektowany minimalny/ spadek rzeczywisty</t>
  </si>
  <si>
    <t>Średnica kanału istniejacego / spadek kanału projektowanego</t>
  </si>
  <si>
    <t>LPT25</t>
  </si>
  <si>
    <t>P23</t>
  </si>
  <si>
    <t>26</t>
  </si>
  <si>
    <t>projektowana wydajność</t>
  </si>
  <si>
    <t>obliczeniowa wydajność</t>
  </si>
  <si>
    <t>tłoczny</t>
  </si>
  <si>
    <t>projektowana wydajność pomp</t>
  </si>
  <si>
    <t>Przepompownia PS ul. Wiśniowa, Skrzynki</t>
  </si>
  <si>
    <t>P</t>
  </si>
  <si>
    <t>Maksymalna sekundowa ilość ścieków</t>
  </si>
  <si>
    <t>Qsmax</t>
  </si>
  <si>
    <r>
      <t>[l</t>
    </r>
    <r>
      <rPr>
        <sz val="9"/>
        <color indexed="8"/>
        <rFont val="Arial"/>
        <family val="2"/>
        <charset val="238"/>
      </rPr>
      <t>/s]</t>
    </r>
  </si>
  <si>
    <t>Usługi i Produkcja</t>
  </si>
  <si>
    <t>Q s</t>
  </si>
  <si>
    <t xml:space="preserve"> sekundowa ilość infiltracji</t>
  </si>
  <si>
    <t>Strumień całkowity</t>
  </si>
  <si>
    <t>Nazwa
odcinka</t>
  </si>
  <si>
    <t>Przepływ
[dm³/s]</t>
  </si>
  <si>
    <t>Długość
[m]</t>
  </si>
  <si>
    <t>Średnica
[mm]</t>
  </si>
  <si>
    <t>Prędkość
[m/s]</t>
  </si>
  <si>
    <t>Strata jedn
[‰]</t>
  </si>
  <si>
    <t>Strata całk
[mH2O]</t>
  </si>
  <si>
    <t>Chrop.
[mm]</t>
  </si>
  <si>
    <t>SG43</t>
  </si>
  <si>
    <t>PŚ1</t>
  </si>
  <si>
    <t>Przepompownia PŚ1 ul. Szkolna, Borówiec</t>
  </si>
  <si>
    <t>Istniejący</t>
  </si>
  <si>
    <t>Docelowo</t>
  </si>
  <si>
    <t>A*</t>
  </si>
  <si>
    <t>B**</t>
  </si>
  <si>
    <t>A*  - podane prędkości odnoszą się dla średnic na stan istniejący i przepływu na stan docelowy</t>
  </si>
  <si>
    <t>B** - podane prędkości odnoszą się dla średnic na stan docelowy i przepływu na stan istniejący</t>
  </si>
  <si>
    <t>Bilans porównawczy dla stanu istniejącego i docelowego dla punktów tłoczenia ścieków LPT, P i PŚ1.</t>
  </si>
  <si>
    <t>Ilość dopływających ścieków</t>
  </si>
  <si>
    <t>Stan docelowy</t>
  </si>
  <si>
    <t>l/s</t>
  </si>
  <si>
    <t>P1</t>
  </si>
  <si>
    <t>Bilans porównawczy dla stanu istniejącego                  i docelowego dla punktów tłoczenia ścieków         LPT, P i PŚ1.</t>
  </si>
  <si>
    <t>Stan istniejący</t>
  </si>
  <si>
    <t>Ilość dopływających ścieków*1,2</t>
  </si>
  <si>
    <t>Nazwa pompowni</t>
  </si>
  <si>
    <t>Dopływ
[dm³/s]</t>
  </si>
  <si>
    <t>Wydajność pompowni
[dm³/s]</t>
  </si>
  <si>
    <t xml:space="preserve">Obszar </t>
  </si>
  <si>
    <t>ilość mieszkańców</t>
  </si>
  <si>
    <t>obecnie</t>
  </si>
  <si>
    <t>docelowo</t>
  </si>
  <si>
    <t>mk</t>
  </si>
  <si>
    <t>km</t>
  </si>
  <si>
    <t>Mk/km</t>
  </si>
  <si>
    <t xml:space="preserve">wskażnik koncentracji </t>
  </si>
  <si>
    <t>SUMA</t>
  </si>
  <si>
    <t>Odcinek</t>
  </si>
  <si>
    <t>VI (zlewnia pompowni P23)</t>
  </si>
  <si>
    <t>ODCINEK I</t>
  </si>
  <si>
    <t>ODCINEK II</t>
  </si>
  <si>
    <t>ODCINEK III*</t>
  </si>
  <si>
    <t>ODCINEK IV*</t>
  </si>
  <si>
    <t>ODCINEK V*</t>
  </si>
  <si>
    <t>ODCINEK VII*</t>
  </si>
  <si>
    <t>Parametry które uległy zmianie, w stosunku do tabeli 15.</t>
  </si>
  <si>
    <t>33MN</t>
  </si>
  <si>
    <t>3RM</t>
  </si>
  <si>
    <t>35MN</t>
  </si>
  <si>
    <t>36MN</t>
  </si>
  <si>
    <t>34MN</t>
  </si>
  <si>
    <t>37MN</t>
  </si>
  <si>
    <t>38MN</t>
  </si>
  <si>
    <t>39MN</t>
  </si>
  <si>
    <t>41MN</t>
  </si>
  <si>
    <t>49MN</t>
  </si>
  <si>
    <t>50MN</t>
  </si>
  <si>
    <t>51MN</t>
  </si>
  <si>
    <t>52MN</t>
  </si>
  <si>
    <t>53MN</t>
  </si>
  <si>
    <t>4RM</t>
  </si>
  <si>
    <t>5RM</t>
  </si>
  <si>
    <t>6RM</t>
  </si>
  <si>
    <t>7RM</t>
  </si>
  <si>
    <t>8RM</t>
  </si>
  <si>
    <t>1MW</t>
  </si>
  <si>
    <t>2MN/U</t>
  </si>
  <si>
    <t>3MN/U</t>
  </si>
  <si>
    <t>1ML</t>
  </si>
  <si>
    <t>3ML</t>
  </si>
  <si>
    <t>20MN</t>
  </si>
  <si>
    <t>21MN</t>
  </si>
  <si>
    <t>22MN</t>
  </si>
  <si>
    <t>23MN</t>
  </si>
  <si>
    <t>24MN</t>
  </si>
  <si>
    <t>25MN</t>
  </si>
  <si>
    <t>26MN</t>
  </si>
  <si>
    <t>27MN</t>
  </si>
  <si>
    <t>42MN</t>
  </si>
  <si>
    <t>43MN</t>
  </si>
  <si>
    <t>44MN</t>
  </si>
  <si>
    <t>45MN</t>
  </si>
  <si>
    <t>46MN</t>
  </si>
  <si>
    <t>47MN</t>
  </si>
  <si>
    <t>48MN</t>
  </si>
  <si>
    <t>40MN*</t>
  </si>
  <si>
    <t>1US</t>
  </si>
  <si>
    <t>Liczba działek z istniejącą zabudową</t>
  </si>
  <si>
    <t>Powierzchnia całkowita obszaru</t>
  </si>
  <si>
    <t>Procent nieużytkowy</t>
  </si>
  <si>
    <t>Powierzchnia działek wydzielonych katastralnie z  istniejącą zabudową</t>
  </si>
  <si>
    <t>Powierzchnia działek do podzielenia pod docelową zabudowę</t>
  </si>
  <si>
    <t>Liczba mieszkańców na stan obecny</t>
  </si>
  <si>
    <t>szt.</t>
  </si>
  <si>
    <t>28MN</t>
  </si>
  <si>
    <t>Zlewnia 4</t>
  </si>
  <si>
    <t>Zlewnia 5</t>
  </si>
  <si>
    <t>Zlewnia 6</t>
  </si>
  <si>
    <t>Zlewnia 1</t>
  </si>
  <si>
    <t>Zlewnia 2</t>
  </si>
  <si>
    <t>Zlewnia 3</t>
  </si>
  <si>
    <t>Zlewania 3</t>
  </si>
  <si>
    <t>Liczba mieszkańców z docelowej zabudowy</t>
  </si>
  <si>
    <t>Liczba działek pod docelową zabudowę na danym obszarze</t>
  </si>
  <si>
    <t>Docelowa liczba mieszkańców
[10+12]</t>
  </si>
  <si>
    <t>Zlewnia 3 - BIERNATKI</t>
  </si>
  <si>
    <t>Zlewnia 4 - BIERNATKI</t>
  </si>
  <si>
    <t>Zlewnia 5 - BIERNATKI</t>
  </si>
  <si>
    <t>2ML*</t>
  </si>
  <si>
    <t>Tabela 2. Bilans ilościowy ścieków na stan docelowy zamieszkania</t>
  </si>
  <si>
    <t>Tabela 4. Tabela zbiorcza bilansu ilości ścieków na stan obecny oraz docelowy zamieszkania</t>
  </si>
  <si>
    <t>Nr zlewni</t>
  </si>
  <si>
    <t>Stan obecny</t>
  </si>
  <si>
    <t>Stan obecny oraz docelowy</t>
  </si>
  <si>
    <t>2U**</t>
  </si>
  <si>
    <t>** dane na podstawie rzeczywistego zużycia wody za okres 01.12.2017 - 30.11.2018</t>
  </si>
  <si>
    <t>PB1</t>
  </si>
  <si>
    <t>PB3</t>
  </si>
  <si>
    <t>PPR2</t>
  </si>
  <si>
    <t>Zlewnia</t>
  </si>
  <si>
    <t>PB2</t>
  </si>
  <si>
    <t>ul. Dębiecka</t>
  </si>
  <si>
    <t>ul. Główna odc. 4-5</t>
  </si>
  <si>
    <t>ul. Główna odc. 1-2</t>
  </si>
  <si>
    <t>ul. Główna odc. 2-3</t>
  </si>
  <si>
    <t>ul. Laskowa odc. 12-12.1</t>
  </si>
  <si>
    <t>ul. Laskowa odc. 13-13.1</t>
  </si>
  <si>
    <t>ul. Laskowa odc. 13-14</t>
  </si>
  <si>
    <t>ul. Laskowa odc. 9-11</t>
  </si>
  <si>
    <t>ul. Wiatrakowa odc. 12-15</t>
  </si>
  <si>
    <t>ul. Wiatrakowa odc 12-15</t>
  </si>
  <si>
    <t>ul. Laskowa odc. 11-12</t>
  </si>
  <si>
    <t>ul. Rekreacyjna odc. 14-16</t>
  </si>
  <si>
    <t>ul. Rekreacyjna odc. 16-16.1</t>
  </si>
  <si>
    <t>ul. Laskowa odc. 11-11.1</t>
  </si>
  <si>
    <t>ul. Rekreacyjna odc. 16-16.2</t>
  </si>
  <si>
    <t>ul. Laskowa odc. 14-13</t>
  </si>
  <si>
    <t>ul. Rolna odc. 9-10</t>
  </si>
  <si>
    <t>ul. Główna odc. 3-4</t>
  </si>
  <si>
    <t>ul. Jarzębinowa odc. 7-8</t>
  </si>
  <si>
    <t>ul.Laskowa odc. 13-14</t>
  </si>
  <si>
    <t>dane na podst zużycia wody</t>
  </si>
  <si>
    <t>Sznura - odc. 4-4.1</t>
  </si>
  <si>
    <t>ul. Główna odc. 5-6</t>
  </si>
  <si>
    <t>ul. Rekreacyjna 17-17.1</t>
  </si>
  <si>
    <t>ul. Rekreacyjna 17-17.2</t>
  </si>
  <si>
    <t>ul. Rekreacyjna 5-17</t>
  </si>
  <si>
    <t>ul. Rekreacyjna 17-17.3</t>
  </si>
  <si>
    <t>SUMA sprawdzająca</t>
  </si>
  <si>
    <t>9-14</t>
  </si>
  <si>
    <t>PB1-1A</t>
  </si>
  <si>
    <t>1A-1</t>
  </si>
  <si>
    <t>PB3-1B</t>
  </si>
  <si>
    <t>PB2-4</t>
  </si>
  <si>
    <t>Tabela wydajności pompowni i doboru rurociągów tłocznych na stan istniejący</t>
  </si>
  <si>
    <t>Tabela wydajności pompowni i doboru rurociągów tłocznych na stan docelowy</t>
  </si>
  <si>
    <t>projektowy - Zlewnia nr 1,2,3</t>
  </si>
  <si>
    <t>koncepcyjny - Zlewnia nr 4,5</t>
  </si>
  <si>
    <t>Z profilu</t>
  </si>
  <si>
    <t>Wydajność</t>
  </si>
  <si>
    <t>Długość</t>
  </si>
  <si>
    <t>Średnica</t>
  </si>
  <si>
    <t>Zlewnia 1 - 
ul. Jarzębinowa</t>
  </si>
  <si>
    <t>Zlewnia 3 - część ul. Laskowa, 
ul. Wiatrakowa, ul. Rolna,</t>
  </si>
  <si>
    <t>Zlewnia 3 - część - ul. Rekreacyjna</t>
  </si>
  <si>
    <t>Zlewnia 3 - 
ul. Rolna</t>
  </si>
  <si>
    <t>Zlewnia 3 - 
ul. Główna</t>
  </si>
  <si>
    <t>Zlewnia 3 -
Pompownia PB2</t>
  </si>
  <si>
    <t>Zlewnia 3 
- ul. Rolna</t>
  </si>
  <si>
    <t>Qd</t>
  </si>
  <si>
    <t xml:space="preserve"> Sekundowa ilość infiltracji</t>
  </si>
  <si>
    <t>Dobowa ilość infiltracji</t>
  </si>
  <si>
    <t>Qs</t>
  </si>
  <si>
    <t>PB1-2</t>
  </si>
  <si>
    <t>PB3-S11.1</t>
  </si>
  <si>
    <t>PB2- KZ10A</t>
  </si>
  <si>
    <t>2-3_</t>
  </si>
  <si>
    <t>[os.]</t>
  </si>
  <si>
    <t>Maksymalna dobowa ilość ścieków</t>
  </si>
  <si>
    <t>Qdśr</t>
  </si>
  <si>
    <t>Wody przypadkowe</t>
  </si>
  <si>
    <t>Średnia dobowa ilość wód przypadkowych</t>
  </si>
  <si>
    <t>Maksymalna  sekundowa ilość wód przypadkowych</t>
  </si>
  <si>
    <t>Qdmax=Qdśr</t>
  </si>
  <si>
    <t>Maksymalna dobowa ilość wód przypadkowych</t>
  </si>
  <si>
    <t>Maksymalna godzinowa ilość  wód przypadkowych</t>
  </si>
  <si>
    <t>Zlewnia ...</t>
  </si>
  <si>
    <r>
      <t>Qhmax=
Qdśr (m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/h)</t>
    </r>
  </si>
  <si>
    <r>
      <t>[m</t>
    </r>
    <r>
      <rPr>
        <vertAlign val="superscript"/>
        <sz val="10"/>
        <color indexed="8"/>
        <rFont val="Arial"/>
        <family val="2"/>
        <charset val="238"/>
      </rPr>
      <t>3</t>
    </r>
    <r>
      <rPr>
        <sz val="10"/>
        <color indexed="8"/>
        <rFont val="Arial"/>
        <family val="2"/>
        <charset val="238"/>
      </rPr>
      <t>/d]</t>
    </r>
  </si>
  <si>
    <r>
      <t>[m</t>
    </r>
    <r>
      <rPr>
        <vertAlign val="superscript"/>
        <sz val="10"/>
        <color indexed="8"/>
        <rFont val="Arial"/>
        <family val="2"/>
        <charset val="238"/>
      </rPr>
      <t>3</t>
    </r>
    <r>
      <rPr>
        <sz val="10"/>
        <color indexed="8"/>
        <rFont val="Arial"/>
        <family val="2"/>
        <charset val="238"/>
      </rPr>
      <t>/h]</t>
    </r>
  </si>
  <si>
    <r>
      <t>[l</t>
    </r>
    <r>
      <rPr>
        <sz val="10"/>
        <color indexed="8"/>
        <rFont val="Arial"/>
        <family val="2"/>
        <charset val="238"/>
      </rPr>
      <t>/s]</t>
    </r>
  </si>
  <si>
    <t>Usługi i Przemysł</t>
  </si>
  <si>
    <t>Dobrana wydajność przepompowni / tłoczni</t>
  </si>
  <si>
    <t>Sumaryczny dopływ 
do przepompowni / tłoczni</t>
  </si>
  <si>
    <t>P2</t>
  </si>
  <si>
    <t>P3</t>
  </si>
  <si>
    <t>P...</t>
  </si>
  <si>
    <t xml:space="preserve">Średnia dobowa
ilość ścieków </t>
  </si>
  <si>
    <t>Maksymalna sekundowa
ilość ścieków</t>
  </si>
  <si>
    <t xml:space="preserve">Średnia dobowa 
ilość ścieków </t>
  </si>
  <si>
    <t>Maksymalna sekundowa 
ilość ścieków</t>
  </si>
  <si>
    <t>Średnia dobowa 
ilość wód przypadkowych</t>
  </si>
  <si>
    <t>Maksymalna  sekundowa 
ilość wód przypadkowych</t>
  </si>
  <si>
    <t>Obliczeniowa
min. wydajność przepompowni / tłoczni</t>
  </si>
  <si>
    <t>Zlewnie ciążące 
do przepompowni / tłoczni
(podać nr zlewni)</t>
  </si>
  <si>
    <r>
      <t>Q</t>
    </r>
    <r>
      <rPr>
        <vertAlign val="subscript"/>
        <sz val="10"/>
        <color theme="1"/>
        <rFont val="Arial"/>
        <family val="2"/>
        <charset val="238"/>
      </rPr>
      <t>P</t>
    </r>
  </si>
  <si>
    <t>np. 1+2</t>
  </si>
  <si>
    <t>Wydajność przepompowni / tłoczni 
z uwzględnieniem 20% zapasu</t>
  </si>
  <si>
    <t xml:space="preserve">Podsumowanie - sumaryczny dopływ </t>
  </si>
  <si>
    <t>Qsmax=
Qdśr (l/s)</t>
  </si>
  <si>
    <t>Miejscowość 1</t>
  </si>
  <si>
    <t>Miejscowość 2</t>
  </si>
  <si>
    <t>Miejscowość 3</t>
  </si>
  <si>
    <t>Miejscowość 4</t>
  </si>
  <si>
    <t>Miejscowość 5</t>
  </si>
  <si>
    <t>Miejscowość ...</t>
  </si>
  <si>
    <t>Oczyszczalnia</t>
  </si>
  <si>
    <t>Oczyszczalnia 1</t>
  </si>
  <si>
    <t>Oczyszczalnia 2</t>
  </si>
  <si>
    <t>Oczyszczalnia 3</t>
  </si>
  <si>
    <t>Oczyszczalnia ...</t>
  </si>
  <si>
    <t>Miejscowści ciążące 
do oczyszczalni</t>
  </si>
  <si>
    <t>Sumaryczny dopływ 
do oczyszczalni</t>
  </si>
  <si>
    <t>Miejscowość</t>
  </si>
  <si>
    <t>Przepompownia / tłocznia</t>
  </si>
  <si>
    <t>Ark. 1. Tabela zbiorcza bilansu ilości ścieków z podziałem na miejscowości - etap I (podsumowanie)</t>
  </si>
  <si>
    <t>Ark. 2. Tabela zbiorcza dopływów ścieków do oczyszczalni - etap I (wykonać odrębnie dla poszczególnych wariantów)</t>
  </si>
  <si>
    <t>Ark. 3. Tabela zbiorcza bilansu ilości ścieków z podziałem na zlewnie - etap II (podsumowanie)</t>
  </si>
  <si>
    <t>Ark. 4. Tabela zbiorcza dopływów ścieków do przepompowni/tłoczni - etap II</t>
  </si>
  <si>
    <r>
      <t xml:space="preserve">Stan istniejący podłączony </t>
    </r>
    <r>
      <rPr>
        <sz val="10"/>
        <color theme="1"/>
        <rFont val="Arial"/>
        <family val="2"/>
        <charset val="238"/>
      </rPr>
      <t>(dla zabudowy podłączonej do systemu kanalizacyjnego Aquanet S.A.)</t>
    </r>
  </si>
  <si>
    <r>
      <t xml:space="preserve">Stan istniejący niepodłączony </t>
    </r>
    <r>
      <rPr>
        <sz val="10"/>
        <color theme="1"/>
        <rFont val="Arial"/>
        <family val="2"/>
        <charset val="238"/>
      </rPr>
      <t>(dla zabudowy niepodłączonej do systemu kanalizacyjnego Aquanet S.A.)</t>
    </r>
  </si>
  <si>
    <r>
      <t xml:space="preserve">Stan niezabudowany </t>
    </r>
    <r>
      <rPr>
        <sz val="10"/>
        <color theme="1"/>
        <rFont val="Arial"/>
        <family val="2"/>
        <charset val="238"/>
      </rPr>
      <t>(dla zabudowy, która może powstać na obszarach obecnie niezabudowanych)</t>
    </r>
  </si>
  <si>
    <r>
      <t xml:space="preserve">Stan planowany </t>
    </r>
    <r>
      <rPr>
        <sz val="10"/>
        <color theme="1"/>
        <rFont val="Arial"/>
        <family val="2"/>
        <charset val="238"/>
      </rPr>
      <t>(stan istniejący niepodłączony i stan niezabudowany)</t>
    </r>
  </si>
  <si>
    <r>
      <t xml:space="preserve">Stan docelowy </t>
    </r>
    <r>
      <rPr>
        <sz val="10"/>
        <color theme="1"/>
        <rFont val="Arial"/>
        <family val="2"/>
        <charset val="238"/>
      </rPr>
      <t>(stan istniejący podłączony i stan planowany)</t>
    </r>
  </si>
  <si>
    <r>
      <t>Stan planowany</t>
    </r>
    <r>
      <rPr>
        <sz val="10"/>
        <color theme="1"/>
        <rFont val="Arial"/>
        <family val="2"/>
        <charset val="238"/>
      </rPr>
      <t xml:space="preserve"> (stan istniejący niepodłączony i stan niezabudowany)</t>
    </r>
  </si>
  <si>
    <r>
      <t>Stan docelowy</t>
    </r>
    <r>
      <rPr>
        <sz val="10"/>
        <color theme="1"/>
        <rFont val="Arial"/>
        <family val="2"/>
        <charset val="238"/>
      </rPr>
      <t xml:space="preserve"> (stan istniejący podłączony i stan planowany)</t>
    </r>
  </si>
  <si>
    <r>
      <t xml:space="preserve">Stan docelowy = Stan planowany </t>
    </r>
    <r>
      <rPr>
        <sz val="10"/>
        <color theme="1"/>
        <rFont val="Arial"/>
        <family val="2"/>
        <charset val="238"/>
      </rPr>
      <t>(stan istniejący niepodłączony i stan niezabudowany)</t>
    </r>
    <r>
      <rPr>
        <b/>
        <sz val="10"/>
        <color theme="1"/>
        <rFont val="Arial"/>
        <family val="2"/>
        <charset val="238"/>
      </rPr>
      <t xml:space="preserve"> </t>
    </r>
  </si>
  <si>
    <r>
      <t>Stan niezabudowany</t>
    </r>
    <r>
      <rPr>
        <sz val="10"/>
        <color theme="1"/>
        <rFont val="Arial"/>
        <family val="2"/>
        <charset val="238"/>
      </rPr>
      <t xml:space="preserve"> (dla zabudowy, która może powstać na obszarach obecnie niezabudowanych)</t>
    </r>
  </si>
  <si>
    <r>
      <t xml:space="preserve">Stan docelowy = Stan planowany </t>
    </r>
    <r>
      <rPr>
        <sz val="10"/>
        <color theme="1"/>
        <rFont val="Arial"/>
        <family val="2"/>
        <charset val="238"/>
      </rPr>
      <t xml:space="preserve">(stan istniejący niepodłączony i stan niezabudowany)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</si>
</sst>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z_ł_-;\-* #,##0.00\ _z_ł_-;_-* &quot;-&quot;??\ _z_ł_-;_-@_-"/>
    <numFmt numFmtId="165" formatCode="0.0"/>
    <numFmt numFmtId="166" formatCode="0.000"/>
    <numFmt numFmtId="167" formatCode="0.0000"/>
    <numFmt numFmtId="168" formatCode="#,##0.0"/>
    <numFmt numFmtId="169" formatCode="#,##0.00\ &quot;zł&quot;"/>
  </numFmts>
  <fonts count="55">
    <font>
      <sz val="11"/>
      <color theme="1"/>
      <name val="Calibri"/>
      <family val="2"/>
      <charset val="238"/>
      <scheme val="minor"/>
    </font>
    <font>
      <sz val="11"/>
      <color theme="0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zcionka tekstu podstawowego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theme="1"/>
      <name val="Czcionka tekstu podstawowego"/>
      <charset val="238"/>
    </font>
    <font>
      <sz val="16"/>
      <color theme="0"/>
      <name val="Arial"/>
      <family val="2"/>
      <charset val="238"/>
    </font>
    <font>
      <sz val="12"/>
      <color theme="0"/>
      <name val="Arial"/>
      <family val="2"/>
      <charset val="238"/>
    </font>
    <font>
      <sz val="8"/>
      <color theme="1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  <font>
      <sz val="8"/>
      <name val="Czcionka tekstu podstawowego"/>
      <family val="2"/>
      <charset val="238"/>
    </font>
    <font>
      <b/>
      <sz val="12"/>
      <color theme="1"/>
      <name val="Czcionka tekstu podstawowego"/>
      <charset val="238"/>
    </font>
    <font>
      <b/>
      <sz val="12"/>
      <color theme="0"/>
      <name val="Czcionka tekstu podstawowego"/>
      <charset val="238"/>
    </font>
    <font>
      <b/>
      <sz val="9"/>
      <color rgb="FFFFFFFF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0"/>
      <color theme="0"/>
      <name val="Czcionka tekstu podstawowego"/>
      <charset val="238"/>
    </font>
    <font>
      <sz val="8"/>
      <color theme="0"/>
      <name val="Czcionka tekstu podstawowego"/>
      <charset val="238"/>
    </font>
    <font>
      <sz val="10"/>
      <color theme="1"/>
      <name val="Czcionka tekstu podstawowego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 CE"/>
      <charset val="238"/>
    </font>
    <font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vertAlign val="superscript"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</fonts>
  <fills count="39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65F9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69A4D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795D0"/>
        <bgColor indexed="64"/>
      </patternFill>
    </fill>
    <fill>
      <patternFill patternType="solid">
        <fgColor rgb="FFD7A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10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dotted">
        <color indexed="23"/>
      </right>
      <top style="thin">
        <color indexed="8"/>
      </top>
      <bottom/>
      <diagonal/>
    </border>
    <border>
      <left/>
      <right style="dotted">
        <color indexed="23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dotted">
        <color indexed="23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3">
    <xf numFmtId="0" fontId="0" fillId="0" borderId="0"/>
    <xf numFmtId="164" fontId="35" fillId="0" borderId="0" applyFont="0" applyFill="0" applyBorder="0" applyAlignment="0" applyProtection="0"/>
    <xf numFmtId="0" fontId="37" fillId="0" borderId="0"/>
  </cellStyleXfs>
  <cellXfs count="941">
    <xf numFmtId="0" fontId="0" fillId="0" borderId="0" xfId="0"/>
    <xf numFmtId="2" fontId="0" fillId="0" borderId="0" xfId="0" applyNumberFormat="1"/>
    <xf numFmtId="0" fontId="5" fillId="4" borderId="12" xfId="0" applyFont="1" applyFill="1" applyBorder="1" applyAlignment="1">
      <alignment vertical="top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165" fontId="0" fillId="0" borderId="0" xfId="0" applyNumberFormat="1"/>
    <xf numFmtId="0" fontId="0" fillId="0" borderId="0" xfId="0" applyAlignment="1">
      <alignment horizontal="center"/>
    </xf>
    <xf numFmtId="4" fontId="9" fillId="0" borderId="0" xfId="0" applyNumberFormat="1" applyFont="1"/>
    <xf numFmtId="0" fontId="11" fillId="3" borderId="2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1" fillId="3" borderId="2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24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2" fontId="11" fillId="0" borderId="24" xfId="0" applyNumberFormat="1" applyFont="1" applyBorder="1" applyAlignment="1">
      <alignment horizontal="right" vertical="center" wrapText="1"/>
    </xf>
    <xf numFmtId="2" fontId="11" fillId="0" borderId="14" xfId="0" applyNumberFormat="1" applyFont="1" applyBorder="1" applyAlignment="1">
      <alignment horizontal="right" vertical="center" wrapText="1"/>
    </xf>
    <xf numFmtId="0" fontId="11" fillId="0" borderId="4" xfId="0" applyFont="1" applyBorder="1" applyAlignment="1">
      <alignment horizontal="center" vertical="center" wrapText="1"/>
    </xf>
    <xf numFmtId="2" fontId="11" fillId="0" borderId="25" xfId="0" applyNumberFormat="1" applyFont="1" applyBorder="1" applyAlignment="1">
      <alignment horizontal="right" vertical="center" wrapText="1"/>
    </xf>
    <xf numFmtId="2" fontId="11" fillId="0" borderId="26" xfId="0" applyNumberFormat="1" applyFont="1" applyBorder="1" applyAlignment="1">
      <alignment horizontal="right" vertical="center" wrapText="1"/>
    </xf>
    <xf numFmtId="0" fontId="8" fillId="0" borderId="0" xfId="0" applyFont="1"/>
    <xf numFmtId="165" fontId="8" fillId="0" borderId="0" xfId="0" applyNumberFormat="1" applyFont="1"/>
    <xf numFmtId="4" fontId="9" fillId="2" borderId="0" xfId="0" applyNumberFormat="1" applyFont="1" applyFill="1" applyAlignment="1">
      <alignment horizontal="left" vertical="center"/>
    </xf>
    <xf numFmtId="4" fontId="9" fillId="2" borderId="0" xfId="0" applyNumberFormat="1" applyFont="1" applyFill="1" applyAlignment="1">
      <alignment horizontal="center" vertical="center"/>
    </xf>
    <xf numFmtId="4" fontId="9" fillId="2" borderId="27" xfId="0" applyNumberFormat="1" applyFont="1" applyFill="1" applyBorder="1" applyAlignment="1">
      <alignment horizontal="center" vertical="center"/>
    </xf>
    <xf numFmtId="4" fontId="9" fillId="2" borderId="27" xfId="0" applyNumberFormat="1" applyFont="1" applyFill="1" applyBorder="1"/>
    <xf numFmtId="0" fontId="12" fillId="3" borderId="7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0" fontId="12" fillId="6" borderId="18" xfId="0" applyFont="1" applyFill="1" applyBorder="1" applyAlignment="1">
      <alignment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wrapText="1"/>
    </xf>
    <xf numFmtId="1" fontId="15" fillId="4" borderId="7" xfId="0" applyNumberFormat="1" applyFont="1" applyFill="1" applyBorder="1" applyAlignment="1">
      <alignment vertical="center"/>
    </xf>
    <xf numFmtId="2" fontId="15" fillId="0" borderId="7" xfId="0" applyNumberFormat="1" applyFont="1" applyBorder="1" applyAlignment="1">
      <alignment vertical="center"/>
    </xf>
    <xf numFmtId="2" fontId="15" fillId="0" borderId="18" xfId="0" applyNumberFormat="1" applyFont="1" applyBorder="1" applyAlignment="1">
      <alignment vertical="center"/>
    </xf>
    <xf numFmtId="2" fontId="15" fillId="0" borderId="30" xfId="0" applyNumberFormat="1" applyFont="1" applyBorder="1" applyAlignment="1">
      <alignment vertical="center"/>
    </xf>
    <xf numFmtId="0" fontId="0" fillId="0" borderId="7" xfId="0" applyBorder="1" applyAlignment="1">
      <alignment vertical="center"/>
    </xf>
    <xf numFmtId="167" fontId="15" fillId="0" borderId="7" xfId="0" applyNumberFormat="1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/>
    </xf>
    <xf numFmtId="2" fontId="14" fillId="0" borderId="7" xfId="0" applyNumberFormat="1" applyFont="1" applyBorder="1" applyAlignment="1">
      <alignment vertical="center"/>
    </xf>
    <xf numFmtId="166" fontId="14" fillId="0" borderId="7" xfId="0" applyNumberFormat="1" applyFont="1" applyBorder="1" applyAlignment="1">
      <alignment vertical="center"/>
    </xf>
    <xf numFmtId="0" fontId="16" fillId="0" borderId="7" xfId="0" applyFont="1" applyBorder="1" applyAlignment="1">
      <alignment horizontal="left" vertical="center" wrapText="1"/>
    </xf>
    <xf numFmtId="2" fontId="0" fillId="0" borderId="7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7" fillId="0" borderId="0" xfId="0" applyFont="1"/>
    <xf numFmtId="0" fontId="1" fillId="0" borderId="0" xfId="0" applyFont="1"/>
    <xf numFmtId="0" fontId="0" fillId="0" borderId="0" xfId="0" applyAlignment="1">
      <alignment horizontal="left" vertical="center"/>
    </xf>
    <xf numFmtId="167" fontId="8" fillId="8" borderId="0" xfId="0" applyNumberFormat="1" applyFont="1" applyFill="1"/>
    <xf numFmtId="167" fontId="8" fillId="0" borderId="0" xfId="0" applyNumberFormat="1" applyFont="1"/>
    <xf numFmtId="9" fontId="8" fillId="8" borderId="0" xfId="0" applyNumberFormat="1" applyFont="1" applyFill="1"/>
    <xf numFmtId="9" fontId="0" fillId="0" borderId="0" xfId="0" applyNumberFormat="1"/>
    <xf numFmtId="165" fontId="0" fillId="0" borderId="0" xfId="0" applyNumberFormat="1" applyAlignment="1">
      <alignment horizontal="center"/>
    </xf>
    <xf numFmtId="9" fontId="8" fillId="0" borderId="0" xfId="0" applyNumberFormat="1" applyFont="1"/>
    <xf numFmtId="1" fontId="8" fillId="8" borderId="0" xfId="0" applyNumberFormat="1" applyFont="1" applyFill="1"/>
    <xf numFmtId="1" fontId="8" fillId="0" borderId="0" xfId="0" applyNumberFormat="1" applyFont="1"/>
    <xf numFmtId="0" fontId="5" fillId="3" borderId="3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/>
    </xf>
    <xf numFmtId="167" fontId="0" fillId="0" borderId="7" xfId="0" applyNumberFormat="1" applyBorder="1" applyAlignment="1">
      <alignment horizontal="right" vertical="center"/>
    </xf>
    <xf numFmtId="2" fontId="0" fillId="0" borderId="7" xfId="0" applyNumberForma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2" fontId="0" fillId="0" borderId="16" xfId="0" applyNumberFormat="1" applyBorder="1" applyAlignment="1">
      <alignment horizontal="right" vertical="center"/>
    </xf>
    <xf numFmtId="2" fontId="0" fillId="0" borderId="4" xfId="0" applyNumberFormat="1" applyBorder="1" applyAlignment="1">
      <alignment horizontal="center" vertical="center"/>
    </xf>
    <xf numFmtId="167" fontId="0" fillId="0" borderId="15" xfId="0" applyNumberFormat="1" applyBorder="1" applyAlignment="1">
      <alignment horizontal="right" vertical="center"/>
    </xf>
    <xf numFmtId="2" fontId="0" fillId="0" borderId="15" xfId="0" applyNumberFormat="1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0" fontId="15" fillId="8" borderId="7" xfId="0" applyFont="1" applyFill="1" applyBorder="1" applyAlignment="1">
      <alignment vertical="center"/>
    </xf>
    <xf numFmtId="49" fontId="0" fillId="4" borderId="7" xfId="0" applyNumberFormat="1" applyFill="1" applyBorder="1" applyAlignment="1" applyProtection="1">
      <alignment horizontal="center" vertical="center"/>
      <protection locked="0"/>
    </xf>
    <xf numFmtId="0" fontId="0" fillId="4" borderId="7" xfId="0" applyFill="1" applyBorder="1"/>
    <xf numFmtId="2" fontId="0" fillId="0" borderId="12" xfId="0" applyNumberFormat="1" applyBorder="1"/>
    <xf numFmtId="0" fontId="0" fillId="0" borderId="12" xfId="0" applyBorder="1"/>
    <xf numFmtId="0" fontId="19" fillId="9" borderId="39" xfId="0" applyFont="1" applyFill="1" applyBorder="1" applyAlignment="1">
      <alignment horizontal="center" vertical="center" wrapText="1"/>
    </xf>
    <xf numFmtId="0" fontId="19" fillId="9" borderId="12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/>
    </xf>
    <xf numFmtId="0" fontId="20" fillId="0" borderId="3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10" borderId="0" xfId="0" applyFill="1"/>
    <xf numFmtId="166" fontId="0" fillId="0" borderId="12" xfId="0" applyNumberFormat="1" applyBorder="1"/>
    <xf numFmtId="2" fontId="0" fillId="10" borderId="0" xfId="0" applyNumberFormat="1" applyFill="1"/>
    <xf numFmtId="1" fontId="0" fillId="0" borderId="0" xfId="0" applyNumberFormat="1"/>
    <xf numFmtId="49" fontId="0" fillId="0" borderId="0" xfId="0" applyNumberFormat="1"/>
    <xf numFmtId="167" fontId="15" fillId="4" borderId="7" xfId="0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 wrapText="1"/>
    </xf>
    <xf numFmtId="49" fontId="0" fillId="4" borderId="46" xfId="0" applyNumberFormat="1" applyFill="1" applyBorder="1" applyAlignment="1" applyProtection="1">
      <alignment horizontal="center" vertical="center"/>
      <protection locked="0"/>
    </xf>
    <xf numFmtId="2" fontId="15" fillId="11" borderId="18" xfId="0" applyNumberFormat="1" applyFont="1" applyFill="1" applyBorder="1" applyAlignment="1">
      <alignment vertical="center"/>
    </xf>
    <xf numFmtId="0" fontId="23" fillId="7" borderId="12" xfId="0" applyFont="1" applyFill="1" applyBorder="1" applyAlignment="1">
      <alignment horizontal="center" vertical="center" wrapText="1"/>
    </xf>
    <xf numFmtId="0" fontId="24" fillId="7" borderId="12" xfId="0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165" fontId="25" fillId="0" borderId="12" xfId="0" applyNumberFormat="1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165" fontId="25" fillId="0" borderId="12" xfId="0" applyNumberFormat="1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165" fontId="26" fillId="0" borderId="12" xfId="0" applyNumberFormat="1" applyFont="1" applyBorder="1" applyAlignment="1">
      <alignment horizontal="center"/>
    </xf>
    <xf numFmtId="0" fontId="25" fillId="0" borderId="12" xfId="0" applyFont="1" applyBorder="1"/>
    <xf numFmtId="165" fontId="26" fillId="0" borderId="12" xfId="0" applyNumberFormat="1" applyFont="1" applyBorder="1"/>
    <xf numFmtId="0" fontId="25" fillId="0" borderId="0" xfId="0" applyFont="1"/>
    <xf numFmtId="165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68" fontId="2" fillId="0" borderId="12" xfId="0" applyNumberFormat="1" applyFont="1" applyBorder="1" applyAlignment="1">
      <alignment horizontal="center" vertical="center"/>
    </xf>
    <xf numFmtId="1" fontId="25" fillId="0" borderId="12" xfId="0" applyNumberFormat="1" applyFont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2" fontId="15" fillId="13" borderId="30" xfId="0" applyNumberFormat="1" applyFont="1" applyFill="1" applyBorder="1" applyAlignment="1">
      <alignment vertical="center"/>
    </xf>
    <xf numFmtId="49" fontId="0" fillId="14" borderId="7" xfId="0" applyNumberFormat="1" applyFill="1" applyBorder="1" applyAlignment="1" applyProtection="1">
      <alignment horizontal="center" vertical="center"/>
      <protection locked="0"/>
    </xf>
    <xf numFmtId="0" fontId="0" fillId="14" borderId="7" xfId="0" applyFill="1" applyBorder="1"/>
    <xf numFmtId="1" fontId="15" fillId="14" borderId="7" xfId="0" applyNumberFormat="1" applyFont="1" applyFill="1" applyBorder="1" applyAlignment="1">
      <alignment vertical="center"/>
    </xf>
    <xf numFmtId="2" fontId="15" fillId="14" borderId="7" xfId="0" applyNumberFormat="1" applyFont="1" applyFill="1" applyBorder="1" applyAlignment="1">
      <alignment vertical="center"/>
    </xf>
    <xf numFmtId="2" fontId="15" fillId="14" borderId="18" xfId="0" applyNumberFormat="1" applyFont="1" applyFill="1" applyBorder="1" applyAlignment="1">
      <alignment vertical="center"/>
    </xf>
    <xf numFmtId="2" fontId="15" fillId="14" borderId="30" xfId="0" applyNumberFormat="1" applyFont="1" applyFill="1" applyBorder="1" applyAlignment="1">
      <alignment vertical="center"/>
    </xf>
    <xf numFmtId="0" fontId="0" fillId="14" borderId="7" xfId="0" applyFill="1" applyBorder="1" applyAlignment="1">
      <alignment vertical="center"/>
    </xf>
    <xf numFmtId="167" fontId="15" fillId="14" borderId="7" xfId="0" applyNumberFormat="1" applyFont="1" applyFill="1" applyBorder="1" applyAlignment="1">
      <alignment vertical="center"/>
    </xf>
    <xf numFmtId="0" fontId="15" fillId="14" borderId="7" xfId="0" applyFont="1" applyFill="1" applyBorder="1" applyAlignment="1">
      <alignment vertical="center"/>
    </xf>
    <xf numFmtId="0" fontId="14" fillId="14" borderId="7" xfId="0" applyFont="1" applyFill="1" applyBorder="1" applyAlignment="1">
      <alignment vertical="center"/>
    </xf>
    <xf numFmtId="2" fontId="14" fillId="14" borderId="7" xfId="0" applyNumberFormat="1" applyFont="1" applyFill="1" applyBorder="1" applyAlignment="1">
      <alignment vertical="center"/>
    </xf>
    <xf numFmtId="166" fontId="14" fillId="14" borderId="7" xfId="0" applyNumberFormat="1" applyFont="1" applyFill="1" applyBorder="1" applyAlignment="1">
      <alignment vertical="center"/>
    </xf>
    <xf numFmtId="0" fontId="16" fillId="14" borderId="7" xfId="0" applyFont="1" applyFill="1" applyBorder="1" applyAlignment="1">
      <alignment horizontal="left" vertical="center" wrapText="1"/>
    </xf>
    <xf numFmtId="2" fontId="0" fillId="14" borderId="7" xfId="0" applyNumberFormat="1" applyFill="1" applyBorder="1" applyAlignment="1">
      <alignment vertical="center"/>
    </xf>
    <xf numFmtId="0" fontId="0" fillId="14" borderId="0" xfId="0" applyFill="1"/>
    <xf numFmtId="167" fontId="0" fillId="0" borderId="34" xfId="0" applyNumberFormat="1" applyBorder="1"/>
    <xf numFmtId="2" fontId="0" fillId="4" borderId="12" xfId="0" applyNumberFormat="1" applyFill="1" applyBorder="1"/>
    <xf numFmtId="49" fontId="0" fillId="4" borderId="18" xfId="0" applyNumberFormat="1" applyFill="1" applyBorder="1" applyAlignment="1" applyProtection="1">
      <alignment horizontal="center" vertical="center"/>
      <protection locked="0"/>
    </xf>
    <xf numFmtId="49" fontId="0" fillId="4" borderId="11" xfId="0" applyNumberFormat="1" applyFill="1" applyBorder="1" applyAlignment="1" applyProtection="1">
      <alignment horizontal="center" vertical="center"/>
      <protection locked="0"/>
    </xf>
    <xf numFmtId="0" fontId="0" fillId="17" borderId="30" xfId="0" applyFill="1" applyBorder="1"/>
    <xf numFmtId="0" fontId="0" fillId="17" borderId="0" xfId="0" applyFill="1" applyAlignment="1">
      <alignment horizontal="left" vertical="center"/>
    </xf>
    <xf numFmtId="2" fontId="15" fillId="13" borderId="7" xfId="0" applyNumberFormat="1" applyFont="1" applyFill="1" applyBorder="1" applyAlignment="1">
      <alignment vertical="center"/>
    </xf>
    <xf numFmtId="2" fontId="0" fillId="13" borderId="0" xfId="0" applyNumberFormat="1" applyFill="1"/>
    <xf numFmtId="2" fontId="0" fillId="17" borderId="0" xfId="0" applyNumberFormat="1" applyFill="1"/>
    <xf numFmtId="0" fontId="5" fillId="3" borderId="1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top" wrapText="1"/>
    </xf>
    <xf numFmtId="2" fontId="15" fillId="4" borderId="7" xfId="0" applyNumberFormat="1" applyFont="1" applyFill="1" applyBorder="1" applyAlignment="1">
      <alignment vertical="center"/>
    </xf>
    <xf numFmtId="2" fontId="15" fillId="4" borderId="30" xfId="0" applyNumberFormat="1" applyFont="1" applyFill="1" applyBorder="1" applyAlignment="1">
      <alignment vertical="center"/>
    </xf>
    <xf numFmtId="49" fontId="28" fillId="4" borderId="7" xfId="0" applyNumberFormat="1" applyFont="1" applyFill="1" applyBorder="1" applyAlignment="1" applyProtection="1">
      <alignment horizontal="center" vertical="center"/>
      <protection locked="0"/>
    </xf>
    <xf numFmtId="2" fontId="15" fillId="13" borderId="18" xfId="0" applyNumberFormat="1" applyFont="1" applyFill="1" applyBorder="1" applyAlignment="1">
      <alignment vertical="center"/>
    </xf>
    <xf numFmtId="0" fontId="0" fillId="5" borderId="12" xfId="0" applyFill="1" applyBorder="1"/>
    <xf numFmtId="2" fontId="0" fillId="0" borderId="0" xfId="0" applyNumberFormat="1" applyAlignment="1">
      <alignment horizontal="center" vertical="center"/>
    </xf>
    <xf numFmtId="2" fontId="0" fillId="4" borderId="12" xfId="0" applyNumberFormat="1" applyFill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30" fillId="18" borderId="53" xfId="0" applyFont="1" applyFill="1" applyBorder="1" applyAlignment="1">
      <alignment horizontal="center" vertical="top" wrapText="1"/>
    </xf>
    <xf numFmtId="0" fontId="29" fillId="18" borderId="54" xfId="0" applyFont="1" applyFill="1" applyBorder="1" applyAlignment="1">
      <alignment horizontal="center" vertical="top" wrapText="1"/>
    </xf>
    <xf numFmtId="0" fontId="29" fillId="20" borderId="12" xfId="0" applyFont="1" applyFill="1" applyBorder="1" applyAlignment="1">
      <alignment horizontal="left" vertical="top" wrapText="1"/>
    </xf>
    <xf numFmtId="0" fontId="29" fillId="19" borderId="12" xfId="0" applyFont="1" applyFill="1" applyBorder="1" applyAlignment="1">
      <alignment horizontal="center" vertical="top" wrapText="1"/>
    </xf>
    <xf numFmtId="0" fontId="29" fillId="19" borderId="36" xfId="0" applyFont="1" applyFill="1" applyBorder="1" applyAlignment="1">
      <alignment horizontal="center" vertical="top" wrapText="1"/>
    </xf>
    <xf numFmtId="0" fontId="29" fillId="5" borderId="35" xfId="0" applyFont="1" applyFill="1" applyBorder="1" applyAlignment="1">
      <alignment horizontal="center" vertical="top" wrapText="1"/>
    </xf>
    <xf numFmtId="0" fontId="30" fillId="18" borderId="55" xfId="0" applyFont="1" applyFill="1" applyBorder="1" applyAlignment="1">
      <alignment horizontal="center" vertical="top" wrapText="1"/>
    </xf>
    <xf numFmtId="0" fontId="29" fillId="18" borderId="56" xfId="0" applyFont="1" applyFill="1" applyBorder="1" applyAlignment="1">
      <alignment horizontal="center" vertical="top" wrapText="1"/>
    </xf>
    <xf numFmtId="0" fontId="0" fillId="5" borderId="36" xfId="0" applyFill="1" applyBorder="1"/>
    <xf numFmtId="0" fontId="0" fillId="5" borderId="5" xfId="0" applyFill="1" applyBorder="1"/>
    <xf numFmtId="0" fontId="29" fillId="5" borderId="12" xfId="0" applyFont="1" applyFill="1" applyBorder="1" applyAlignment="1">
      <alignment horizontal="center" vertical="top" wrapText="1"/>
    </xf>
    <xf numFmtId="0" fontId="29" fillId="20" borderId="12" xfId="0" applyFont="1" applyFill="1" applyBorder="1" applyAlignment="1">
      <alignment horizontal="center" vertical="top" wrapText="1"/>
    </xf>
    <xf numFmtId="0" fontId="29" fillId="19" borderId="59" xfId="0" applyFont="1" applyFill="1" applyBorder="1" applyAlignment="1">
      <alignment horizontal="center" vertical="top" wrapText="1"/>
    </xf>
    <xf numFmtId="0" fontId="29" fillId="19" borderId="5" xfId="0" applyFont="1" applyFill="1" applyBorder="1" applyAlignment="1">
      <alignment horizontal="center" vertical="top" wrapText="1"/>
    </xf>
    <xf numFmtId="0" fontId="29" fillId="5" borderId="60" xfId="0" applyFont="1" applyFill="1" applyBorder="1" applyAlignment="1">
      <alignment horizontal="center" vertical="top" wrapText="1"/>
    </xf>
    <xf numFmtId="0" fontId="29" fillId="5" borderId="61" xfId="0" applyFont="1" applyFill="1" applyBorder="1" applyAlignment="1">
      <alignment horizontal="center" vertical="top" wrapText="1"/>
    </xf>
    <xf numFmtId="0" fontId="29" fillId="19" borderId="34" xfId="0" applyFont="1" applyFill="1" applyBorder="1" applyAlignment="1">
      <alignment horizontal="center" vertical="top" wrapText="1"/>
    </xf>
    <xf numFmtId="0" fontId="29" fillId="19" borderId="62" xfId="0" applyFont="1" applyFill="1" applyBorder="1" applyAlignment="1">
      <alignment horizontal="center" vertical="top" wrapText="1"/>
    </xf>
    <xf numFmtId="0" fontId="29" fillId="5" borderId="63" xfId="0" applyFont="1" applyFill="1" applyBorder="1" applyAlignment="1">
      <alignment horizontal="center" vertical="top" wrapText="1"/>
    </xf>
    <xf numFmtId="0" fontId="33" fillId="11" borderId="34" xfId="0" applyFont="1" applyFill="1" applyBorder="1" applyAlignment="1">
      <alignment horizontal="center" vertical="center" wrapText="1"/>
    </xf>
    <xf numFmtId="0" fontId="32" fillId="4" borderId="34" xfId="0" applyFont="1" applyFill="1" applyBorder="1" applyAlignment="1">
      <alignment horizontal="center" vertical="center" wrapText="1"/>
    </xf>
    <xf numFmtId="0" fontId="32" fillId="15" borderId="12" xfId="0" applyFont="1" applyFill="1" applyBorder="1" applyAlignment="1">
      <alignment horizontal="center" vertical="center" wrapText="1"/>
    </xf>
    <xf numFmtId="0" fontId="31" fillId="13" borderId="12" xfId="0" applyFont="1" applyFill="1" applyBorder="1" applyAlignment="1">
      <alignment horizontal="center" vertical="center"/>
    </xf>
    <xf numFmtId="0" fontId="32" fillId="19" borderId="34" xfId="0" applyFont="1" applyFill="1" applyBorder="1" applyAlignment="1">
      <alignment horizontal="center" vertical="center" wrapText="1"/>
    </xf>
    <xf numFmtId="0" fontId="33" fillId="4" borderId="34" xfId="0" applyFont="1" applyFill="1" applyBorder="1" applyAlignment="1">
      <alignment horizontal="center" vertical="center" wrapText="1"/>
    </xf>
    <xf numFmtId="0" fontId="33" fillId="4" borderId="12" xfId="0" applyFont="1" applyFill="1" applyBorder="1" applyAlignment="1">
      <alignment horizontal="center" vertical="center" wrapText="1"/>
    </xf>
    <xf numFmtId="0" fontId="33" fillId="11" borderId="12" xfId="0" applyFont="1" applyFill="1" applyBorder="1" applyAlignment="1">
      <alignment horizontal="center" vertical="center" wrapText="1"/>
    </xf>
    <xf numFmtId="0" fontId="32" fillId="4" borderId="12" xfId="0" applyFont="1" applyFill="1" applyBorder="1" applyAlignment="1">
      <alignment horizontal="center" vertical="center" wrapText="1"/>
    </xf>
    <xf numFmtId="0" fontId="31" fillId="15" borderId="1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1" fontId="0" fillId="0" borderId="12" xfId="0" applyNumberFormat="1" applyBorder="1" applyAlignment="1">
      <alignment horizontal="center"/>
    </xf>
    <xf numFmtId="0" fontId="0" fillId="15" borderId="36" xfId="0" applyFill="1" applyBorder="1" applyAlignment="1">
      <alignment horizontal="center" vertical="center"/>
    </xf>
    <xf numFmtId="0" fontId="0" fillId="15" borderId="37" xfId="0" applyFill="1" applyBorder="1" applyAlignment="1">
      <alignment horizontal="center" vertical="center"/>
    </xf>
    <xf numFmtId="0" fontId="29" fillId="19" borderId="0" xfId="0" applyFont="1" applyFill="1" applyAlignment="1">
      <alignment horizontal="center" vertical="top" wrapText="1"/>
    </xf>
    <xf numFmtId="0" fontId="30" fillId="18" borderId="72" xfId="0" applyFont="1" applyFill="1" applyBorder="1" applyAlignment="1">
      <alignment horizontal="center" vertical="top" wrapText="1"/>
    </xf>
    <xf numFmtId="0" fontId="29" fillId="18" borderId="71" xfId="0" applyFont="1" applyFill="1" applyBorder="1" applyAlignment="1">
      <alignment horizontal="center" vertical="top" wrapText="1"/>
    </xf>
    <xf numFmtId="0" fontId="0" fillId="5" borderId="12" xfId="0" applyFill="1" applyBorder="1" applyAlignment="1">
      <alignment horizontal="center" vertical="center"/>
    </xf>
    <xf numFmtId="0" fontId="0" fillId="15" borderId="12" xfId="0" applyFill="1" applyBorder="1" applyAlignment="1">
      <alignment horizontal="center" vertical="center"/>
    </xf>
    <xf numFmtId="0" fontId="0" fillId="5" borderId="36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2" fontId="0" fillId="15" borderId="12" xfId="0" applyNumberFormat="1" applyFill="1" applyBorder="1" applyAlignment="1">
      <alignment horizontal="center" vertical="center"/>
    </xf>
    <xf numFmtId="0" fontId="5" fillId="3" borderId="55" xfId="0" applyFont="1" applyFill="1" applyBorder="1" applyAlignment="1">
      <alignment horizontal="center" vertical="center" wrapText="1"/>
    </xf>
    <xf numFmtId="0" fontId="5" fillId="3" borderId="56" xfId="0" applyFont="1" applyFill="1" applyBorder="1" applyAlignment="1">
      <alignment horizontal="center" vertical="center" wrapText="1"/>
    </xf>
    <xf numFmtId="0" fontId="5" fillId="3" borderId="55" xfId="0" applyFont="1" applyFill="1" applyBorder="1" applyAlignment="1">
      <alignment horizontal="center" vertical="top" wrapText="1"/>
    </xf>
    <xf numFmtId="0" fontId="5" fillId="3" borderId="56" xfId="0" applyFont="1" applyFill="1" applyBorder="1" applyAlignment="1">
      <alignment horizontal="center" vertical="top" wrapText="1"/>
    </xf>
    <xf numFmtId="0" fontId="5" fillId="3" borderId="80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79" xfId="0" applyFont="1" applyFill="1" applyBorder="1" applyAlignment="1">
      <alignment horizontal="center" vertical="center" wrapText="1"/>
    </xf>
    <xf numFmtId="0" fontId="0" fillId="16" borderId="74" xfId="0" applyFill="1" applyBorder="1" applyAlignment="1">
      <alignment horizontal="center" vertical="center"/>
    </xf>
    <xf numFmtId="0" fontId="0" fillId="16" borderId="76" xfId="0" applyFill="1" applyBorder="1" applyAlignment="1">
      <alignment horizontal="center" vertical="center"/>
    </xf>
    <xf numFmtId="1" fontId="0" fillId="16" borderId="77" xfId="0" applyNumberFormat="1" applyFill="1" applyBorder="1" applyAlignment="1">
      <alignment horizontal="center" vertical="center"/>
    </xf>
    <xf numFmtId="2" fontId="0" fillId="16" borderId="74" xfId="0" applyNumberFormat="1" applyFill="1" applyBorder="1" applyAlignment="1">
      <alignment horizontal="center" vertical="center"/>
    </xf>
    <xf numFmtId="2" fontId="0" fillId="16" borderId="73" xfId="0" applyNumberFormat="1" applyFill="1" applyBorder="1" applyAlignment="1">
      <alignment horizontal="center" vertical="center"/>
    </xf>
    <xf numFmtId="0" fontId="28" fillId="16" borderId="77" xfId="0" applyFont="1" applyFill="1" applyBorder="1" applyAlignment="1">
      <alignment horizontal="center"/>
    </xf>
    <xf numFmtId="0" fontId="28" fillId="16" borderId="74" xfId="0" applyFont="1" applyFill="1" applyBorder="1" applyAlignment="1">
      <alignment horizontal="center"/>
    </xf>
    <xf numFmtId="0" fontId="28" fillId="16" borderId="74" xfId="0" applyFont="1" applyFill="1" applyBorder="1"/>
    <xf numFmtId="2" fontId="28" fillId="16" borderId="74" xfId="0" applyNumberFormat="1" applyFont="1" applyFill="1" applyBorder="1"/>
    <xf numFmtId="2" fontId="28" fillId="16" borderId="73" xfId="0" applyNumberFormat="1" applyFont="1" applyFill="1" applyBorder="1"/>
    <xf numFmtId="0" fontId="0" fillId="16" borderId="75" xfId="0" applyFill="1" applyBorder="1" applyAlignment="1">
      <alignment horizontal="center" vertical="center"/>
    </xf>
    <xf numFmtId="0" fontId="28" fillId="15" borderId="12" xfId="0" applyFont="1" applyFill="1" applyBorder="1"/>
    <xf numFmtId="2" fontId="28" fillId="15" borderId="12" xfId="0" applyNumberFormat="1" applyFont="1" applyFill="1" applyBorder="1"/>
    <xf numFmtId="2" fontId="28" fillId="15" borderId="12" xfId="0" applyNumberFormat="1" applyFont="1" applyFill="1" applyBorder="1" applyAlignment="1">
      <alignment horizontal="center"/>
    </xf>
    <xf numFmtId="0" fontId="5" fillId="4" borderId="57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58" xfId="0" applyFont="1" applyFill="1" applyBorder="1" applyAlignment="1">
      <alignment horizontal="center" vertical="center"/>
    </xf>
    <xf numFmtId="0" fontId="5" fillId="3" borderId="57" xfId="0" applyFont="1" applyFill="1" applyBorder="1" applyAlignment="1">
      <alignment horizontal="center" vertical="center" wrapText="1"/>
    </xf>
    <xf numFmtId="0" fontId="5" fillId="3" borderId="49" xfId="0" applyFont="1" applyFill="1" applyBorder="1" applyAlignment="1">
      <alignment horizontal="center" vertical="center" wrapText="1"/>
    </xf>
    <xf numFmtId="0" fontId="5" fillId="3" borderId="58" xfId="0" applyFont="1" applyFill="1" applyBorder="1" applyAlignment="1">
      <alignment horizontal="center" vertical="center" wrapText="1"/>
    </xf>
    <xf numFmtId="2" fontId="28" fillId="15" borderId="56" xfId="0" applyNumberFormat="1" applyFont="1" applyFill="1" applyBorder="1" applyAlignment="1">
      <alignment horizontal="center"/>
    </xf>
    <xf numFmtId="0" fontId="28" fillId="13" borderId="12" xfId="0" applyFont="1" applyFill="1" applyBorder="1" applyAlignment="1">
      <alignment horizontal="center"/>
    </xf>
    <xf numFmtId="2" fontId="28" fillId="13" borderId="12" xfId="0" applyNumberFormat="1" applyFont="1" applyFill="1" applyBorder="1" applyAlignment="1">
      <alignment horizontal="center"/>
    </xf>
    <xf numFmtId="0" fontId="28" fillId="13" borderId="55" xfId="0" applyFont="1" applyFill="1" applyBorder="1" applyAlignment="1">
      <alignment horizontal="center"/>
    </xf>
    <xf numFmtId="2" fontId="28" fillId="13" borderId="56" xfId="0" applyNumberFormat="1" applyFont="1" applyFill="1" applyBorder="1" applyAlignment="1">
      <alignment horizontal="center"/>
    </xf>
    <xf numFmtId="1" fontId="28" fillId="13" borderId="37" xfId="0" applyNumberFormat="1" applyFont="1" applyFill="1" applyBorder="1" applyAlignment="1">
      <alignment horizontal="center"/>
    </xf>
    <xf numFmtId="0" fontId="28" fillId="13" borderId="56" xfId="0" applyFont="1" applyFill="1" applyBorder="1" applyAlignment="1">
      <alignment horizontal="center"/>
    </xf>
    <xf numFmtId="2" fontId="28" fillId="13" borderId="55" xfId="0" applyNumberFormat="1" applyFont="1" applyFill="1" applyBorder="1" applyAlignment="1">
      <alignment horizontal="center"/>
    </xf>
    <xf numFmtId="165" fontId="28" fillId="13" borderId="56" xfId="0" applyNumberFormat="1" applyFont="1" applyFill="1" applyBorder="1" applyAlignment="1">
      <alignment horizontal="center"/>
    </xf>
    <xf numFmtId="2" fontId="28" fillId="13" borderId="36" xfId="0" applyNumberFormat="1" applyFont="1" applyFill="1" applyBorder="1" applyAlignment="1">
      <alignment horizontal="center"/>
    </xf>
    <xf numFmtId="0" fontId="28" fillId="13" borderId="80" xfId="0" applyFont="1" applyFill="1" applyBorder="1" applyAlignment="1">
      <alignment horizontal="center"/>
    </xf>
    <xf numFmtId="0" fontId="28" fillId="13" borderId="79" xfId="0" applyFont="1" applyFill="1" applyBorder="1" applyAlignment="1">
      <alignment horizontal="center"/>
    </xf>
    <xf numFmtId="1" fontId="28" fillId="13" borderId="43" xfId="0" applyNumberFormat="1" applyFont="1" applyFill="1" applyBorder="1" applyAlignment="1">
      <alignment horizontal="center"/>
    </xf>
    <xf numFmtId="0" fontId="28" fillId="13" borderId="35" xfId="0" applyFont="1" applyFill="1" applyBorder="1" applyAlignment="1">
      <alignment horizontal="center"/>
    </xf>
    <xf numFmtId="2" fontId="28" fillId="13" borderId="35" xfId="0" applyNumberFormat="1" applyFont="1" applyFill="1" applyBorder="1" applyAlignment="1">
      <alignment horizontal="center"/>
    </xf>
    <xf numFmtId="2" fontId="28" fillId="13" borderId="79" xfId="0" applyNumberFormat="1" applyFont="1" applyFill="1" applyBorder="1" applyAlignment="1">
      <alignment horizontal="center"/>
    </xf>
    <xf numFmtId="2" fontId="28" fillId="13" borderId="80" xfId="0" applyNumberFormat="1" applyFont="1" applyFill="1" applyBorder="1" applyAlignment="1">
      <alignment horizontal="center"/>
    </xf>
    <xf numFmtId="2" fontId="28" fillId="13" borderId="42" xfId="0" applyNumberFormat="1" applyFont="1" applyFill="1" applyBorder="1" applyAlignment="1">
      <alignment horizontal="center"/>
    </xf>
    <xf numFmtId="165" fontId="28" fillId="13" borderId="79" xfId="0" applyNumberFormat="1" applyFont="1" applyFill="1" applyBorder="1" applyAlignment="1">
      <alignment horizontal="center"/>
    </xf>
    <xf numFmtId="0" fontId="34" fillId="24" borderId="52" xfId="0" applyFont="1" applyFill="1" applyBorder="1" applyAlignment="1">
      <alignment horizontal="center"/>
    </xf>
    <xf numFmtId="1" fontId="34" fillId="24" borderId="74" xfId="0" applyNumberFormat="1" applyFont="1" applyFill="1" applyBorder="1" applyAlignment="1">
      <alignment horizontal="center"/>
    </xf>
    <xf numFmtId="0" fontId="34" fillId="24" borderId="74" xfId="0" applyFont="1" applyFill="1" applyBorder="1" applyAlignment="1">
      <alignment horizontal="center"/>
    </xf>
    <xf numFmtId="2" fontId="34" fillId="24" borderId="74" xfId="0" applyNumberFormat="1" applyFont="1" applyFill="1" applyBorder="1" applyAlignment="1">
      <alignment horizontal="center"/>
    </xf>
    <xf numFmtId="165" fontId="34" fillId="24" borderId="73" xfId="0" applyNumberFormat="1" applyFont="1" applyFill="1" applyBorder="1" applyAlignment="1">
      <alignment horizontal="center"/>
    </xf>
    <xf numFmtId="167" fontId="34" fillId="24" borderId="74" xfId="0" applyNumberFormat="1" applyFont="1" applyFill="1" applyBorder="1" applyAlignment="1">
      <alignment horizontal="center"/>
    </xf>
    <xf numFmtId="0" fontId="2" fillId="26" borderId="12" xfId="0" applyFont="1" applyFill="1" applyBorder="1" applyAlignment="1">
      <alignment horizontal="center" vertical="center"/>
    </xf>
    <xf numFmtId="2" fontId="0" fillId="26" borderId="12" xfId="0" applyNumberFormat="1" applyFill="1" applyBorder="1" applyAlignment="1">
      <alignment horizontal="center" vertical="center"/>
    </xf>
    <xf numFmtId="2" fontId="0" fillId="26" borderId="12" xfId="0" applyNumberFormat="1" applyFill="1" applyBorder="1" applyAlignment="1">
      <alignment horizontal="center"/>
    </xf>
    <xf numFmtId="0" fontId="0" fillId="26" borderId="12" xfId="0" applyFill="1" applyBorder="1" applyAlignment="1">
      <alignment horizontal="center"/>
    </xf>
    <xf numFmtId="2" fontId="0" fillId="6" borderId="12" xfId="0" applyNumberFormat="1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1" fontId="0" fillId="15" borderId="53" xfId="0" applyNumberFormat="1" applyFill="1" applyBorder="1" applyAlignment="1">
      <alignment horizontal="center" vertical="center"/>
    </xf>
    <xf numFmtId="2" fontId="28" fillId="15" borderId="78" xfId="0" applyNumberFormat="1" applyFont="1" applyFill="1" applyBorder="1" applyAlignment="1">
      <alignment horizontal="center" vertical="center"/>
    </xf>
    <xf numFmtId="2" fontId="28" fillId="15" borderId="53" xfId="0" applyNumberFormat="1" applyFont="1" applyFill="1" applyBorder="1" applyAlignment="1">
      <alignment horizontal="center" vertical="center"/>
    </xf>
    <xf numFmtId="1" fontId="0" fillId="15" borderId="55" xfId="0" applyNumberFormat="1" applyFill="1" applyBorder="1" applyAlignment="1">
      <alignment horizontal="center" vertical="center"/>
    </xf>
    <xf numFmtId="2" fontId="0" fillId="15" borderId="56" xfId="0" applyNumberFormat="1" applyFill="1" applyBorder="1" applyAlignment="1">
      <alignment horizontal="center" vertical="center"/>
    </xf>
    <xf numFmtId="0" fontId="28" fillId="15" borderId="12" xfId="0" applyFont="1" applyFill="1" applyBorder="1" applyAlignment="1">
      <alignment horizontal="center"/>
    </xf>
    <xf numFmtId="2" fontId="28" fillId="15" borderId="56" xfId="0" applyNumberFormat="1" applyFont="1" applyFill="1" applyBorder="1"/>
    <xf numFmtId="0" fontId="28" fillId="15" borderId="55" xfId="0" applyFont="1" applyFill="1" applyBorder="1" applyAlignment="1">
      <alignment horizontal="center" vertical="center"/>
    </xf>
    <xf numFmtId="2" fontId="28" fillId="15" borderId="12" xfId="0" applyNumberFormat="1" applyFont="1" applyFill="1" applyBorder="1" applyAlignment="1">
      <alignment horizontal="center" vertical="center"/>
    </xf>
    <xf numFmtId="165" fontId="28" fillId="15" borderId="56" xfId="0" applyNumberFormat="1" applyFont="1" applyFill="1" applyBorder="1" applyAlignment="1">
      <alignment horizontal="center" vertical="center"/>
    </xf>
    <xf numFmtId="2" fontId="28" fillId="26" borderId="12" xfId="0" applyNumberFormat="1" applyFont="1" applyFill="1" applyBorder="1" applyAlignment="1">
      <alignment horizontal="center"/>
    </xf>
    <xf numFmtId="0" fontId="0" fillId="25" borderId="34" xfId="0" applyFill="1" applyBorder="1" applyAlignment="1">
      <alignment horizontal="center" vertical="center"/>
    </xf>
    <xf numFmtId="1" fontId="0" fillId="25" borderId="72" xfId="0" applyNumberFormat="1" applyFill="1" applyBorder="1" applyAlignment="1">
      <alignment horizontal="center" vertical="center"/>
    </xf>
    <xf numFmtId="2" fontId="0" fillId="25" borderId="34" xfId="0" applyNumberFormat="1" applyFill="1" applyBorder="1" applyAlignment="1">
      <alignment horizontal="center" vertical="center"/>
    </xf>
    <xf numFmtId="2" fontId="0" fillId="25" borderId="71" xfId="0" applyNumberFormat="1" applyFill="1" applyBorder="1" applyAlignment="1">
      <alignment horizontal="center" vertical="center"/>
    </xf>
    <xf numFmtId="0" fontId="28" fillId="25" borderId="72" xfId="0" applyFont="1" applyFill="1" applyBorder="1" applyAlignment="1">
      <alignment horizontal="center"/>
    </xf>
    <xf numFmtId="0" fontId="28" fillId="25" borderId="34" xfId="0" applyFont="1" applyFill="1" applyBorder="1" applyAlignment="1">
      <alignment horizontal="center"/>
    </xf>
    <xf numFmtId="0" fontId="28" fillId="25" borderId="34" xfId="0" applyFont="1" applyFill="1" applyBorder="1"/>
    <xf numFmtId="2" fontId="28" fillId="25" borderId="34" xfId="0" applyNumberFormat="1" applyFont="1" applyFill="1" applyBorder="1"/>
    <xf numFmtId="1" fontId="0" fillId="25" borderId="55" xfId="0" applyNumberFormat="1" applyFill="1" applyBorder="1" applyAlignment="1">
      <alignment horizontal="center" vertical="center"/>
    </xf>
    <xf numFmtId="0" fontId="36" fillId="25" borderId="55" xfId="0" applyFont="1" applyFill="1" applyBorder="1"/>
    <xf numFmtId="0" fontId="36" fillId="25" borderId="12" xfId="0" applyFont="1" applyFill="1" applyBorder="1"/>
    <xf numFmtId="2" fontId="36" fillId="25" borderId="12" xfId="0" applyNumberFormat="1" applyFont="1" applyFill="1" applyBorder="1"/>
    <xf numFmtId="0" fontId="28" fillId="25" borderId="55" xfId="0" applyFont="1" applyFill="1" applyBorder="1" applyAlignment="1">
      <alignment horizontal="center" vertical="center"/>
    </xf>
    <xf numFmtId="2" fontId="28" fillId="25" borderId="12" xfId="0" applyNumberFormat="1" applyFont="1" applyFill="1" applyBorder="1" applyAlignment="1">
      <alignment horizontal="center" vertical="center"/>
    </xf>
    <xf numFmtId="2" fontId="28" fillId="25" borderId="36" xfId="0" applyNumberFormat="1" applyFont="1" applyFill="1" applyBorder="1" applyAlignment="1">
      <alignment horizontal="center" vertical="center"/>
    </xf>
    <xf numFmtId="2" fontId="28" fillId="25" borderId="55" xfId="0" applyNumberFormat="1" applyFont="1" applyFill="1" applyBorder="1" applyAlignment="1">
      <alignment horizontal="center" vertical="center"/>
    </xf>
    <xf numFmtId="165" fontId="28" fillId="25" borderId="56" xfId="0" applyNumberFormat="1" applyFont="1" applyFill="1" applyBorder="1" applyAlignment="1">
      <alignment horizontal="center" vertical="center"/>
    </xf>
    <xf numFmtId="2" fontId="28" fillId="25" borderId="55" xfId="0" applyNumberFormat="1" applyFont="1" applyFill="1" applyBorder="1" applyAlignment="1">
      <alignment horizontal="center"/>
    </xf>
    <xf numFmtId="0" fontId="28" fillId="25" borderId="12" xfId="0" applyFont="1" applyFill="1" applyBorder="1" applyAlignment="1">
      <alignment horizontal="center"/>
    </xf>
    <xf numFmtId="2" fontId="28" fillId="25" borderId="12" xfId="0" applyNumberFormat="1" applyFont="1" applyFill="1" applyBorder="1" applyAlignment="1">
      <alignment horizontal="center"/>
    </xf>
    <xf numFmtId="1" fontId="0" fillId="25" borderId="80" xfId="0" applyNumberFormat="1" applyFill="1" applyBorder="1" applyAlignment="1">
      <alignment horizontal="center" vertical="center"/>
    </xf>
    <xf numFmtId="0" fontId="0" fillId="25" borderId="48" xfId="0" applyFill="1" applyBorder="1" applyAlignment="1">
      <alignment horizontal="center" vertical="center"/>
    </xf>
    <xf numFmtId="2" fontId="0" fillId="25" borderId="48" xfId="0" applyNumberFormat="1" applyFill="1" applyBorder="1" applyAlignment="1">
      <alignment horizontal="center" vertical="center"/>
    </xf>
    <xf numFmtId="2" fontId="0" fillId="25" borderId="69" xfId="0" applyNumberFormat="1" applyFill="1" applyBorder="1" applyAlignment="1">
      <alignment horizontal="center" vertical="center"/>
    </xf>
    <xf numFmtId="0" fontId="36" fillId="25" borderId="80" xfId="0" applyFont="1" applyFill="1" applyBorder="1"/>
    <xf numFmtId="0" fontId="36" fillId="25" borderId="35" xfId="0" applyFont="1" applyFill="1" applyBorder="1"/>
    <xf numFmtId="2" fontId="36" fillId="25" borderId="35" xfId="0" applyNumberFormat="1" applyFont="1" applyFill="1" applyBorder="1"/>
    <xf numFmtId="0" fontId="28" fillId="25" borderId="80" xfId="0" applyFont="1" applyFill="1" applyBorder="1" applyAlignment="1">
      <alignment horizontal="center" vertical="center"/>
    </xf>
    <xf numFmtId="2" fontId="28" fillId="25" borderId="35" xfId="0" applyNumberFormat="1" applyFont="1" applyFill="1" applyBorder="1" applyAlignment="1">
      <alignment horizontal="center" vertical="center"/>
    </xf>
    <xf numFmtId="2" fontId="28" fillId="25" borderId="80" xfId="0" applyNumberFormat="1" applyFont="1" applyFill="1" applyBorder="1" applyAlignment="1">
      <alignment horizontal="center" vertical="center"/>
    </xf>
    <xf numFmtId="165" fontId="28" fillId="25" borderId="79" xfId="0" applyNumberFormat="1" applyFont="1" applyFill="1" applyBorder="1" applyAlignment="1">
      <alignment horizontal="center" vertical="center"/>
    </xf>
    <xf numFmtId="0" fontId="28" fillId="26" borderId="12" xfId="0" applyFont="1" applyFill="1" applyBorder="1"/>
    <xf numFmtId="2" fontId="28" fillId="26" borderId="12" xfId="0" applyNumberFormat="1" applyFont="1" applyFill="1" applyBorder="1"/>
    <xf numFmtId="0" fontId="28" fillId="15" borderId="37" xfId="0" applyFont="1" applyFill="1" applyBorder="1" applyAlignment="1">
      <alignment horizontal="center"/>
    </xf>
    <xf numFmtId="2" fontId="28" fillId="15" borderId="37" xfId="0" applyNumberFormat="1" applyFont="1" applyFill="1" applyBorder="1" applyAlignment="1">
      <alignment horizontal="center"/>
    </xf>
    <xf numFmtId="0" fontId="0" fillId="25" borderId="55" xfId="0" applyFill="1" applyBorder="1" applyAlignment="1">
      <alignment horizontal="center" vertical="center"/>
    </xf>
    <xf numFmtId="0" fontId="0" fillId="25" borderId="56" xfId="0" applyFill="1" applyBorder="1" applyAlignment="1">
      <alignment horizontal="center" vertical="center"/>
    </xf>
    <xf numFmtId="2" fontId="36" fillId="25" borderId="56" xfId="0" applyNumberFormat="1" applyFont="1" applyFill="1" applyBorder="1"/>
    <xf numFmtId="0" fontId="0" fillId="25" borderId="72" xfId="0" applyFill="1" applyBorder="1" applyAlignment="1">
      <alignment horizontal="center" vertical="center"/>
    </xf>
    <xf numFmtId="2" fontId="0" fillId="25" borderId="56" xfId="0" applyNumberFormat="1" applyFill="1" applyBorder="1" applyAlignment="1">
      <alignment horizontal="center" vertical="center"/>
    </xf>
    <xf numFmtId="2" fontId="28" fillId="25" borderId="56" xfId="0" applyNumberFormat="1" applyFont="1" applyFill="1" applyBorder="1" applyAlignment="1">
      <alignment horizontal="center"/>
    </xf>
    <xf numFmtId="0" fontId="0" fillId="6" borderId="56" xfId="0" applyFill="1" applyBorder="1" applyAlignment="1">
      <alignment horizontal="center"/>
    </xf>
    <xf numFmtId="1" fontId="0" fillId="6" borderId="37" xfId="0" applyNumberFormat="1" applyFill="1" applyBorder="1" applyAlignment="1">
      <alignment horizontal="center"/>
    </xf>
    <xf numFmtId="2" fontId="0" fillId="6" borderId="56" xfId="0" applyNumberFormat="1" applyFill="1" applyBorder="1" applyAlignment="1">
      <alignment horizontal="center"/>
    </xf>
    <xf numFmtId="0" fontId="28" fillId="6" borderId="55" xfId="0" applyFont="1" applyFill="1" applyBorder="1" applyAlignment="1">
      <alignment horizontal="center"/>
    </xf>
    <xf numFmtId="2" fontId="28" fillId="6" borderId="12" xfId="0" applyNumberFormat="1" applyFont="1" applyFill="1" applyBorder="1" applyAlignment="1">
      <alignment horizontal="center"/>
    </xf>
    <xf numFmtId="2" fontId="28" fillId="6" borderId="56" xfId="0" applyNumberFormat="1" applyFont="1" applyFill="1" applyBorder="1" applyAlignment="1">
      <alignment horizontal="center"/>
    </xf>
    <xf numFmtId="2" fontId="28" fillId="6" borderId="55" xfId="0" applyNumberFormat="1" applyFont="1" applyFill="1" applyBorder="1" applyAlignment="1">
      <alignment horizontal="center"/>
    </xf>
    <xf numFmtId="165" fontId="28" fillId="6" borderId="56" xfId="0" applyNumberFormat="1" applyFont="1" applyFill="1" applyBorder="1" applyAlignment="1">
      <alignment horizontal="center"/>
    </xf>
    <xf numFmtId="0" fontId="28" fillId="16" borderId="85" xfId="0" applyFont="1" applyFill="1" applyBorder="1" applyAlignment="1">
      <alignment horizontal="center" vertical="center" wrapText="1"/>
    </xf>
    <xf numFmtId="1" fontId="0" fillId="26" borderId="47" xfId="0" applyNumberFormat="1" applyFill="1" applyBorder="1" applyAlignment="1">
      <alignment horizontal="center"/>
    </xf>
    <xf numFmtId="0" fontId="0" fillId="26" borderId="34" xfId="0" applyFill="1" applyBorder="1" applyAlignment="1">
      <alignment horizontal="center"/>
    </xf>
    <xf numFmtId="2" fontId="0" fillId="26" borderId="34" xfId="0" applyNumberFormat="1" applyFill="1" applyBorder="1" applyAlignment="1">
      <alignment horizontal="center"/>
    </xf>
    <xf numFmtId="2" fontId="0" fillId="26" borderId="71" xfId="0" applyNumberFormat="1" applyFill="1" applyBorder="1" applyAlignment="1">
      <alignment horizontal="center"/>
    </xf>
    <xf numFmtId="0" fontId="0" fillId="26" borderId="55" xfId="0" applyFill="1" applyBorder="1" applyAlignment="1">
      <alignment horizontal="center"/>
    </xf>
    <xf numFmtId="0" fontId="0" fillId="26" borderId="56" xfId="0" applyFill="1" applyBorder="1" applyAlignment="1">
      <alignment horizontal="center"/>
    </xf>
    <xf numFmtId="1" fontId="0" fillId="26" borderId="37" xfId="0" applyNumberFormat="1" applyFill="1" applyBorder="1" applyAlignment="1">
      <alignment horizontal="center"/>
    </xf>
    <xf numFmtId="2" fontId="0" fillId="26" borderId="56" xfId="0" applyNumberFormat="1" applyFill="1" applyBorder="1" applyAlignment="1">
      <alignment horizontal="center"/>
    </xf>
    <xf numFmtId="2" fontId="28" fillId="26" borderId="55" xfId="0" applyNumberFormat="1" applyFont="1" applyFill="1" applyBorder="1"/>
    <xf numFmtId="2" fontId="28" fillId="26" borderId="36" xfId="0" applyNumberFormat="1" applyFont="1" applyFill="1" applyBorder="1"/>
    <xf numFmtId="0" fontId="28" fillId="26" borderId="55" xfId="0" applyFont="1" applyFill="1" applyBorder="1" applyAlignment="1">
      <alignment horizontal="center"/>
    </xf>
    <xf numFmtId="165" fontId="28" fillId="26" borderId="56" xfId="0" applyNumberFormat="1" applyFont="1" applyFill="1" applyBorder="1" applyAlignment="1">
      <alignment horizontal="center"/>
    </xf>
    <xf numFmtId="0" fontId="2" fillId="6" borderId="12" xfId="0" applyFont="1" applyFill="1" applyBorder="1" applyAlignment="1">
      <alignment horizontal="center" vertical="center"/>
    </xf>
    <xf numFmtId="2" fontId="28" fillId="16" borderId="12" xfId="0" applyNumberFormat="1" applyFont="1" applyFill="1" applyBorder="1" applyAlignment="1">
      <alignment horizontal="center" vertical="center"/>
    </xf>
    <xf numFmtId="2" fontId="28" fillId="6" borderId="12" xfId="0" applyNumberFormat="1" applyFont="1" applyFill="1" applyBorder="1" applyAlignment="1">
      <alignment horizontal="center" vertical="center"/>
    </xf>
    <xf numFmtId="2" fontId="0" fillId="15" borderId="83" xfId="0" applyNumberFormat="1" applyFill="1" applyBorder="1" applyAlignment="1">
      <alignment horizontal="center" vertical="center"/>
    </xf>
    <xf numFmtId="2" fontId="0" fillId="16" borderId="84" xfId="0" applyNumberFormat="1" applyFill="1" applyBorder="1" applyAlignment="1">
      <alignment horizontal="center" vertical="center" wrapText="1"/>
    </xf>
    <xf numFmtId="0" fontId="0" fillId="25" borderId="84" xfId="0" applyFill="1" applyBorder="1" applyAlignment="1">
      <alignment horizontal="center" vertical="center"/>
    </xf>
    <xf numFmtId="0" fontId="28" fillId="6" borderId="84" xfId="0" applyFont="1" applyFill="1" applyBorder="1" applyAlignment="1">
      <alignment horizontal="center" vertical="center"/>
    </xf>
    <xf numFmtId="0" fontId="0" fillId="26" borderId="84" xfId="0" applyFill="1" applyBorder="1" applyAlignment="1">
      <alignment horizontal="center" vertical="center"/>
    </xf>
    <xf numFmtId="1" fontId="0" fillId="16" borderId="55" xfId="0" applyNumberFormat="1" applyFill="1" applyBorder="1" applyAlignment="1">
      <alignment horizontal="center" vertical="center"/>
    </xf>
    <xf numFmtId="1" fontId="0" fillId="25" borderId="55" xfId="0" quotePrefix="1" applyNumberFormat="1" applyFill="1" applyBorder="1" applyAlignment="1">
      <alignment horizontal="center" vertical="center"/>
    </xf>
    <xf numFmtId="1" fontId="28" fillId="6" borderId="55" xfId="0" applyNumberFormat="1" applyFont="1" applyFill="1" applyBorder="1" applyAlignment="1">
      <alignment horizontal="center" vertical="center"/>
    </xf>
    <xf numFmtId="1" fontId="0" fillId="26" borderId="55" xfId="0" applyNumberFormat="1" applyFill="1" applyBorder="1" applyAlignment="1">
      <alignment horizontal="center" vertical="center"/>
    </xf>
    <xf numFmtId="2" fontId="0" fillId="26" borderId="55" xfId="0" applyNumberFormat="1" applyFill="1" applyBorder="1" applyAlignment="1">
      <alignment horizontal="center" vertical="center"/>
    </xf>
    <xf numFmtId="2" fontId="28" fillId="15" borderId="82" xfId="0" applyNumberFormat="1" applyFont="1" applyFill="1" applyBorder="1" applyAlignment="1">
      <alignment horizontal="center" vertical="center"/>
    </xf>
    <xf numFmtId="2" fontId="28" fillId="16" borderId="36" xfId="0" applyNumberFormat="1" applyFont="1" applyFill="1" applyBorder="1" applyAlignment="1">
      <alignment horizontal="center" vertical="center"/>
    </xf>
    <xf numFmtId="2" fontId="28" fillId="6" borderId="36" xfId="0" applyNumberFormat="1" applyFont="1" applyFill="1" applyBorder="1" applyAlignment="1">
      <alignment horizontal="center" vertical="center"/>
    </xf>
    <xf numFmtId="2" fontId="0" fillId="26" borderId="36" xfId="0" applyNumberFormat="1" applyFill="1" applyBorder="1" applyAlignment="1">
      <alignment horizontal="center" vertical="center"/>
    </xf>
    <xf numFmtId="2" fontId="28" fillId="16" borderId="55" xfId="0" applyNumberFormat="1" applyFont="1" applyFill="1" applyBorder="1" applyAlignment="1">
      <alignment horizontal="center" vertical="center"/>
    </xf>
    <xf numFmtId="2" fontId="28" fillId="6" borderId="55" xfId="0" applyNumberFormat="1" applyFont="1" applyFill="1" applyBorder="1" applyAlignment="1">
      <alignment horizontal="center" vertical="center"/>
    </xf>
    <xf numFmtId="0" fontId="28" fillId="13" borderId="91" xfId="0" applyFont="1" applyFill="1" applyBorder="1" applyAlignment="1">
      <alignment horizontal="center" vertical="center"/>
    </xf>
    <xf numFmtId="1" fontId="28" fillId="13" borderId="80" xfId="0" applyNumberFormat="1" applyFont="1" applyFill="1" applyBorder="1" applyAlignment="1">
      <alignment horizontal="center" vertical="center"/>
    </xf>
    <xf numFmtId="2" fontId="28" fillId="13" borderId="35" xfId="0" applyNumberFormat="1" applyFont="1" applyFill="1" applyBorder="1" applyAlignment="1">
      <alignment horizontal="center" vertical="center"/>
    </xf>
    <xf numFmtId="2" fontId="28" fillId="13" borderId="42" xfId="0" applyNumberFormat="1" applyFont="1" applyFill="1" applyBorder="1" applyAlignment="1">
      <alignment horizontal="center" vertical="center"/>
    </xf>
    <xf numFmtId="2" fontId="28" fillId="13" borderId="80" xfId="0" applyNumberFormat="1" applyFont="1" applyFill="1" applyBorder="1" applyAlignment="1">
      <alignment horizontal="center" vertical="center"/>
    </xf>
    <xf numFmtId="1" fontId="34" fillId="0" borderId="74" xfId="0" applyNumberFormat="1" applyFont="1" applyBorder="1" applyAlignment="1">
      <alignment horizontal="center"/>
    </xf>
    <xf numFmtId="0" fontId="5" fillId="3" borderId="57" xfId="0" applyFont="1" applyFill="1" applyBorder="1" applyAlignment="1">
      <alignment horizontal="center" vertical="top" wrapText="1"/>
    </xf>
    <xf numFmtId="0" fontId="42" fillId="0" borderId="77" xfId="0" applyFont="1" applyBorder="1" applyAlignment="1">
      <alignment horizontal="center"/>
    </xf>
    <xf numFmtId="2" fontId="42" fillId="0" borderId="74" xfId="0" applyNumberFormat="1" applyFont="1" applyBorder="1" applyAlignment="1">
      <alignment horizontal="center"/>
    </xf>
    <xf numFmtId="2" fontId="42" fillId="0" borderId="73" xfId="0" applyNumberFormat="1" applyFont="1" applyBorder="1" applyAlignment="1">
      <alignment horizontal="center"/>
    </xf>
    <xf numFmtId="4" fontId="28" fillId="15" borderId="54" xfId="0" applyNumberFormat="1" applyFont="1" applyFill="1" applyBorder="1" applyAlignment="1">
      <alignment horizontal="center" vertical="center"/>
    </xf>
    <xf numFmtId="4" fontId="28" fillId="16" borderId="56" xfId="0" applyNumberFormat="1" applyFont="1" applyFill="1" applyBorder="1" applyAlignment="1">
      <alignment horizontal="center" vertical="center"/>
    </xf>
    <xf numFmtId="4" fontId="28" fillId="25" borderId="56" xfId="0" applyNumberFormat="1" applyFont="1" applyFill="1" applyBorder="1" applyAlignment="1">
      <alignment horizontal="center" vertical="center"/>
    </xf>
    <xf numFmtId="4" fontId="28" fillId="6" borderId="56" xfId="0" applyNumberFormat="1" applyFont="1" applyFill="1" applyBorder="1" applyAlignment="1">
      <alignment horizontal="center" vertical="center"/>
    </xf>
    <xf numFmtId="4" fontId="0" fillId="26" borderId="56" xfId="0" applyNumberFormat="1" applyFill="1" applyBorder="1" applyAlignment="1">
      <alignment horizontal="center" vertical="center"/>
    </xf>
    <xf numFmtId="4" fontId="28" fillId="13" borderId="79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1" fontId="0" fillId="15" borderId="72" xfId="0" applyNumberFormat="1" applyFill="1" applyBorder="1" applyAlignment="1">
      <alignment horizontal="center" vertical="center"/>
    </xf>
    <xf numFmtId="2" fontId="0" fillId="15" borderId="34" xfId="0" applyNumberFormat="1" applyFill="1" applyBorder="1" applyAlignment="1">
      <alignment horizontal="center" vertical="center"/>
    </xf>
    <xf numFmtId="2" fontId="0" fillId="15" borderId="71" xfId="0" applyNumberFormat="1" applyFill="1" applyBorder="1" applyAlignment="1">
      <alignment horizontal="center" vertical="center"/>
    </xf>
    <xf numFmtId="0" fontId="43" fillId="0" borderId="0" xfId="0" applyFont="1"/>
    <xf numFmtId="0" fontId="5" fillId="4" borderId="55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 wrapText="1"/>
    </xf>
    <xf numFmtId="0" fontId="5" fillId="4" borderId="56" xfId="0" applyFont="1" applyFill="1" applyBorder="1" applyAlignment="1">
      <alignment horizontal="center" vertical="top" wrapText="1"/>
    </xf>
    <xf numFmtId="0" fontId="0" fillId="4" borderId="57" xfId="0" applyFill="1" applyBorder="1" applyAlignment="1">
      <alignment horizontal="center" vertical="center"/>
    </xf>
    <xf numFmtId="167" fontId="0" fillId="0" borderId="49" xfId="0" applyNumberFormat="1" applyBorder="1"/>
    <xf numFmtId="0" fontId="0" fillId="0" borderId="58" xfId="0" applyBorder="1"/>
    <xf numFmtId="2" fontId="34" fillId="24" borderId="73" xfId="0" applyNumberFormat="1" applyFont="1" applyFill="1" applyBorder="1" applyAlignment="1">
      <alignment horizontal="center"/>
    </xf>
    <xf numFmtId="0" fontId="0" fillId="0" borderId="92" xfId="0" applyBorder="1"/>
    <xf numFmtId="0" fontId="0" fillId="0" borderId="71" xfId="0" applyBorder="1"/>
    <xf numFmtId="0" fontId="0" fillId="0" borderId="33" xfId="0" applyBorder="1"/>
    <xf numFmtId="0" fontId="5" fillId="4" borderId="37" xfId="0" applyFont="1" applyFill="1" applyBorder="1" applyAlignment="1">
      <alignment horizontal="center" vertical="center" wrapText="1"/>
    </xf>
    <xf numFmtId="0" fontId="0" fillId="15" borderId="47" xfId="0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0" fillId="15" borderId="40" xfId="0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top" wrapText="1"/>
    </xf>
    <xf numFmtId="0" fontId="0" fillId="4" borderId="19" xfId="0" applyFill="1" applyBorder="1" applyAlignment="1">
      <alignment horizontal="center"/>
    </xf>
    <xf numFmtId="0" fontId="2" fillId="4" borderId="55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0" fontId="2" fillId="4" borderId="72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40" fillId="4" borderId="12" xfId="0" applyFont="1" applyFill="1" applyBorder="1" applyAlignment="1">
      <alignment horizontal="center" vertical="center"/>
    </xf>
    <xf numFmtId="0" fontId="2" fillId="28" borderId="37" xfId="0" applyFont="1" applyFill="1" applyBorder="1" applyAlignment="1">
      <alignment horizontal="center" vertical="center"/>
    </xf>
    <xf numFmtId="0" fontId="0" fillId="0" borderId="34" xfId="0" applyBorder="1" applyAlignment="1">
      <alignment horizontal="center"/>
    </xf>
    <xf numFmtId="1" fontId="0" fillId="0" borderId="34" xfId="0" applyNumberFormat="1" applyBorder="1" applyAlignment="1">
      <alignment horizontal="center"/>
    </xf>
    <xf numFmtId="0" fontId="20" fillId="4" borderId="53" xfId="0" applyFont="1" applyFill="1" applyBorder="1" applyAlignment="1">
      <alignment horizontal="center" vertical="center"/>
    </xf>
    <xf numFmtId="0" fontId="20" fillId="4" borderId="87" xfId="0" applyFont="1" applyFill="1" applyBorder="1" applyAlignment="1">
      <alignment horizontal="center" vertical="center"/>
    </xf>
    <xf numFmtId="0" fontId="20" fillId="4" borderId="78" xfId="0" applyFont="1" applyFill="1" applyBorder="1" applyAlignment="1">
      <alignment horizontal="center" vertical="center"/>
    </xf>
    <xf numFmtId="0" fontId="20" fillId="4" borderId="78" xfId="0" applyFont="1" applyFill="1" applyBorder="1" applyAlignment="1">
      <alignment horizontal="center" vertical="center" wrapText="1"/>
    </xf>
    <xf numFmtId="0" fontId="20" fillId="4" borderId="54" xfId="0" applyFont="1" applyFill="1" applyBorder="1" applyAlignment="1">
      <alignment horizontal="center" vertical="center" wrapText="1"/>
    </xf>
    <xf numFmtId="0" fontId="20" fillId="4" borderId="57" xfId="0" applyFont="1" applyFill="1" applyBorder="1" applyAlignment="1">
      <alignment horizontal="center" vertical="center"/>
    </xf>
    <xf numFmtId="0" fontId="20" fillId="4" borderId="44" xfId="0" applyFont="1" applyFill="1" applyBorder="1" applyAlignment="1">
      <alignment horizontal="center" vertical="center"/>
    </xf>
    <xf numFmtId="0" fontId="20" fillId="4" borderId="49" xfId="0" applyFont="1" applyFill="1" applyBorder="1" applyAlignment="1">
      <alignment horizontal="center" vertical="center"/>
    </xf>
    <xf numFmtId="2" fontId="0" fillId="4" borderId="49" xfId="0" applyNumberFormat="1" applyFill="1" applyBorder="1" applyAlignment="1">
      <alignment horizontal="center" vertical="center"/>
    </xf>
    <xf numFmtId="0" fontId="0" fillId="4" borderId="49" xfId="0" applyFill="1" applyBorder="1" applyAlignment="1">
      <alignment horizontal="center" vertical="center"/>
    </xf>
    <xf numFmtId="0" fontId="0" fillId="4" borderId="58" xfId="0" applyFill="1" applyBorder="1" applyAlignment="1">
      <alignment horizontal="center" vertical="center"/>
    </xf>
    <xf numFmtId="0" fontId="2" fillId="4" borderId="53" xfId="0" applyFont="1" applyFill="1" applyBorder="1" applyAlignment="1">
      <alignment horizontal="center" vertical="center"/>
    </xf>
    <xf numFmtId="0" fontId="2" fillId="4" borderId="78" xfId="0" applyFont="1" applyFill="1" applyBorder="1" applyAlignment="1">
      <alignment horizontal="center" vertical="center"/>
    </xf>
    <xf numFmtId="1" fontId="0" fillId="4" borderId="78" xfId="0" applyNumberFormat="1" applyFill="1" applyBorder="1" applyAlignment="1">
      <alignment horizontal="center"/>
    </xf>
    <xf numFmtId="0" fontId="0" fillId="4" borderId="54" xfId="0" applyFill="1" applyBorder="1" applyAlignment="1">
      <alignment horizontal="center"/>
    </xf>
    <xf numFmtId="0" fontId="0" fillId="4" borderId="0" xfId="0" applyFill="1" applyAlignment="1">
      <alignment horizontal="center"/>
    </xf>
    <xf numFmtId="1" fontId="0" fillId="4" borderId="12" xfId="0" applyNumberFormat="1" applyFill="1" applyBorder="1" applyAlignment="1">
      <alignment horizontal="center"/>
    </xf>
    <xf numFmtId="0" fontId="0" fillId="4" borderId="56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0" xfId="0" applyFill="1"/>
    <xf numFmtId="1" fontId="0" fillId="4" borderId="12" xfId="0" applyNumberFormat="1" applyFill="1" applyBorder="1" applyAlignment="1">
      <alignment horizontal="center" vertical="center"/>
    </xf>
    <xf numFmtId="1" fontId="0" fillId="4" borderId="56" xfId="0" applyNumberFormat="1" applyFill="1" applyBorder="1" applyAlignment="1">
      <alignment horizontal="center"/>
    </xf>
    <xf numFmtId="1" fontId="0" fillId="4" borderId="56" xfId="0" applyNumberFormat="1" applyFill="1" applyBorder="1"/>
    <xf numFmtId="0" fontId="2" fillId="29" borderId="37" xfId="0" applyFont="1" applyFill="1" applyBorder="1" applyAlignment="1">
      <alignment horizontal="center" vertical="center"/>
    </xf>
    <xf numFmtId="1" fontId="0" fillId="29" borderId="12" xfId="0" applyNumberFormat="1" applyFill="1" applyBorder="1" applyAlignment="1">
      <alignment horizontal="center"/>
    </xf>
    <xf numFmtId="0" fontId="0" fillId="29" borderId="12" xfId="0" applyFill="1" applyBorder="1" applyAlignment="1">
      <alignment horizontal="center"/>
    </xf>
    <xf numFmtId="1" fontId="0" fillId="4" borderId="35" xfId="0" applyNumberFormat="1" applyFill="1" applyBorder="1" applyAlignment="1">
      <alignment horizontal="center" vertical="center"/>
    </xf>
    <xf numFmtId="1" fontId="36" fillId="29" borderId="12" xfId="0" applyNumberFormat="1" applyFont="1" applyFill="1" applyBorder="1" applyAlignment="1">
      <alignment horizontal="center"/>
    </xf>
    <xf numFmtId="0" fontId="2" fillId="22" borderId="37" xfId="0" applyFont="1" applyFill="1" applyBorder="1" applyAlignment="1">
      <alignment horizontal="center" vertical="center"/>
    </xf>
    <xf numFmtId="1" fontId="0" fillId="29" borderId="12" xfId="0" applyNumberFormat="1" applyFill="1" applyBorder="1" applyAlignment="1">
      <alignment horizontal="center" vertical="center"/>
    </xf>
    <xf numFmtId="1" fontId="0" fillId="22" borderId="12" xfId="0" applyNumberFormat="1" applyFill="1" applyBorder="1" applyAlignment="1">
      <alignment horizontal="center"/>
    </xf>
    <xf numFmtId="1" fontId="0" fillId="30" borderId="12" xfId="0" applyNumberFormat="1" applyFill="1" applyBorder="1" applyAlignment="1">
      <alignment horizontal="center"/>
    </xf>
    <xf numFmtId="0" fontId="0" fillId="22" borderId="12" xfId="0" applyFill="1" applyBorder="1" applyAlignment="1">
      <alignment horizontal="center"/>
    </xf>
    <xf numFmtId="1" fontId="36" fillId="22" borderId="12" xfId="0" applyNumberFormat="1" applyFont="1" applyFill="1" applyBorder="1" applyAlignment="1">
      <alignment horizontal="center"/>
    </xf>
    <xf numFmtId="1" fontId="0" fillId="22" borderId="12" xfId="0" applyNumberFormat="1" applyFill="1" applyBorder="1" applyAlignment="1">
      <alignment horizontal="center" vertical="center"/>
    </xf>
    <xf numFmtId="0" fontId="2" fillId="30" borderId="37" xfId="0" applyFont="1" applyFill="1" applyBorder="1" applyAlignment="1">
      <alignment horizontal="center" vertical="center"/>
    </xf>
    <xf numFmtId="1" fontId="0" fillId="30" borderId="12" xfId="0" applyNumberFormat="1" applyFill="1" applyBorder="1" applyAlignment="1">
      <alignment horizontal="center" vertical="center"/>
    </xf>
    <xf numFmtId="0" fontId="2" fillId="20" borderId="87" xfId="0" applyFont="1" applyFill="1" applyBorder="1" applyAlignment="1">
      <alignment horizontal="center" vertical="center"/>
    </xf>
    <xf numFmtId="1" fontId="0" fillId="20" borderId="78" xfId="0" applyNumberFormat="1" applyFill="1" applyBorder="1" applyAlignment="1">
      <alignment horizontal="center"/>
    </xf>
    <xf numFmtId="0" fontId="2" fillId="20" borderId="37" xfId="0" applyFont="1" applyFill="1" applyBorder="1" applyAlignment="1">
      <alignment horizontal="center" vertical="center"/>
    </xf>
    <xf numFmtId="1" fontId="0" fillId="20" borderId="12" xfId="0" applyNumberFormat="1" applyFill="1" applyBorder="1" applyAlignment="1">
      <alignment horizontal="center" vertical="center"/>
    </xf>
    <xf numFmtId="49" fontId="20" fillId="4" borderId="94" xfId="0" applyNumberFormat="1" applyFont="1" applyFill="1" applyBorder="1" applyAlignment="1">
      <alignment horizontal="center" vertical="center"/>
    </xf>
    <xf numFmtId="49" fontId="20" fillId="4" borderId="68" xfId="0" applyNumberFormat="1" applyFont="1" applyFill="1" applyBorder="1" applyAlignment="1">
      <alignment horizontal="center" vertical="center"/>
    </xf>
    <xf numFmtId="49" fontId="20" fillId="4" borderId="87" xfId="0" applyNumberFormat="1" applyFont="1" applyFill="1" applyBorder="1" applyAlignment="1">
      <alignment horizontal="center" vertical="center"/>
    </xf>
    <xf numFmtId="49" fontId="20" fillId="4" borderId="44" xfId="0" applyNumberFormat="1" applyFont="1" applyFill="1" applyBorder="1" applyAlignment="1">
      <alignment horizontal="center" vertical="center"/>
    </xf>
    <xf numFmtId="49" fontId="2" fillId="4" borderId="87" xfId="0" applyNumberFormat="1" applyFont="1" applyFill="1" applyBorder="1" applyAlignment="1">
      <alignment horizontal="center" vertical="center"/>
    </xf>
    <xf numFmtId="49" fontId="2" fillId="4" borderId="37" xfId="0" applyNumberFormat="1" applyFont="1" applyFill="1" applyBorder="1" applyAlignment="1">
      <alignment horizontal="center" vertical="center"/>
    </xf>
    <xf numFmtId="49" fontId="2" fillId="4" borderId="47" xfId="0" applyNumberFormat="1" applyFont="1" applyFill="1" applyBorder="1" applyAlignment="1">
      <alignment horizontal="center" vertical="center"/>
    </xf>
    <xf numFmtId="0" fontId="0" fillId="28" borderId="12" xfId="0" applyFill="1" applyBorder="1" applyAlignment="1">
      <alignment horizontal="center"/>
    </xf>
    <xf numFmtId="1" fontId="0" fillId="28" borderId="12" xfId="0" applyNumberFormat="1" applyFill="1" applyBorder="1" applyAlignment="1">
      <alignment horizontal="center"/>
    </xf>
    <xf numFmtId="0" fontId="0" fillId="28" borderId="0" xfId="0" applyFill="1"/>
    <xf numFmtId="1" fontId="0" fillId="28" borderId="12" xfId="0" applyNumberFormat="1" applyFill="1" applyBorder="1" applyAlignment="1">
      <alignment horizontal="center" vertical="center"/>
    </xf>
    <xf numFmtId="49" fontId="2" fillId="28" borderId="37" xfId="0" applyNumberFormat="1" applyFont="1" applyFill="1" applyBorder="1" applyAlignment="1">
      <alignment horizontal="center" vertical="center"/>
    </xf>
    <xf numFmtId="49" fontId="2" fillId="28" borderId="47" xfId="0" applyNumberFormat="1" applyFont="1" applyFill="1" applyBorder="1" applyAlignment="1">
      <alignment horizontal="center" vertical="center"/>
    </xf>
    <xf numFmtId="0" fontId="2" fillId="28" borderId="12" xfId="0" applyFont="1" applyFill="1" applyBorder="1" applyAlignment="1">
      <alignment horizontal="center" vertical="center"/>
    </xf>
    <xf numFmtId="0" fontId="0" fillId="28" borderId="0" xfId="0" applyFill="1" applyAlignment="1">
      <alignment horizontal="center"/>
    </xf>
    <xf numFmtId="1" fontId="0" fillId="28" borderId="12" xfId="0" applyNumberFormat="1" applyFill="1" applyBorder="1"/>
    <xf numFmtId="0" fontId="2" fillId="4" borderId="80" xfId="0" applyFont="1" applyFill="1" applyBorder="1" applyAlignment="1">
      <alignment horizontal="center" vertical="center"/>
    </xf>
    <xf numFmtId="49" fontId="2" fillId="4" borderId="43" xfId="0" applyNumberFormat="1" applyFont="1" applyFill="1" applyBorder="1" applyAlignment="1">
      <alignment horizontal="center" vertical="center"/>
    </xf>
    <xf numFmtId="0" fontId="2" fillId="24" borderId="43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1" fontId="0" fillId="24" borderId="35" xfId="0" applyNumberFormat="1" applyFill="1" applyBorder="1" applyAlignment="1">
      <alignment horizontal="center" vertical="center"/>
    </xf>
    <xf numFmtId="1" fontId="0" fillId="4" borderId="79" xfId="0" applyNumberFormat="1" applyFill="1" applyBorder="1"/>
    <xf numFmtId="0" fontId="2" fillId="6" borderId="34" xfId="0" applyFont="1" applyFill="1" applyBorder="1" applyAlignment="1">
      <alignment horizontal="center" vertical="center"/>
    </xf>
    <xf numFmtId="0" fontId="2" fillId="6" borderId="35" xfId="0" applyFont="1" applyFill="1" applyBorder="1" applyAlignment="1">
      <alignment horizontal="center" vertical="center"/>
    </xf>
    <xf numFmtId="49" fontId="0" fillId="0" borderId="34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35" xfId="0" applyBorder="1" applyAlignment="1">
      <alignment horizontal="center"/>
    </xf>
    <xf numFmtId="49" fontId="0" fillId="0" borderId="35" xfId="0" applyNumberFormat="1" applyBorder="1" applyAlignment="1">
      <alignment horizontal="center"/>
    </xf>
    <xf numFmtId="1" fontId="0" fillId="0" borderId="48" xfId="0" applyNumberFormat="1" applyBorder="1" applyAlignment="1">
      <alignment horizontal="center"/>
    </xf>
    <xf numFmtId="0" fontId="2" fillId="26" borderId="34" xfId="0" applyFont="1" applyFill="1" applyBorder="1" applyAlignment="1">
      <alignment horizontal="center" vertical="center"/>
    </xf>
    <xf numFmtId="0" fontId="46" fillId="0" borderId="0" xfId="0" applyFont="1"/>
    <xf numFmtId="2" fontId="29" fillId="19" borderId="12" xfId="0" applyNumberFormat="1" applyFont="1" applyFill="1" applyBorder="1" applyAlignment="1">
      <alignment horizontal="center" vertical="top" wrapText="1"/>
    </xf>
    <xf numFmtId="2" fontId="29" fillId="19" borderId="34" xfId="0" applyNumberFormat="1" applyFont="1" applyFill="1" applyBorder="1" applyAlignment="1">
      <alignment horizontal="center" vertical="top" wrapText="1"/>
    </xf>
    <xf numFmtId="0" fontId="0" fillId="11" borderId="49" xfId="0" applyFill="1" applyBorder="1" applyAlignment="1">
      <alignment vertical="center"/>
    </xf>
    <xf numFmtId="165" fontId="34" fillId="0" borderId="66" xfId="0" applyNumberFormat="1" applyFont="1" applyBorder="1" applyAlignment="1">
      <alignment horizontal="center"/>
    </xf>
    <xf numFmtId="0" fontId="0" fillId="11" borderId="58" xfId="0" applyFill="1" applyBorder="1" applyAlignment="1">
      <alignment vertical="center"/>
    </xf>
    <xf numFmtId="0" fontId="0" fillId="11" borderId="34" xfId="0" applyFill="1" applyBorder="1" applyAlignment="1">
      <alignment vertical="center"/>
    </xf>
    <xf numFmtId="0" fontId="0" fillId="11" borderId="71" xfId="0" applyFill="1" applyBorder="1" applyAlignment="1">
      <alignment vertical="center"/>
    </xf>
    <xf numFmtId="0" fontId="0" fillId="21" borderId="85" xfId="0" applyFill="1" applyBorder="1" applyAlignment="1">
      <alignment horizontal="center" vertical="center" wrapText="1"/>
    </xf>
    <xf numFmtId="0" fontId="28" fillId="15" borderId="85" xfId="0" applyFont="1" applyFill="1" applyBorder="1" applyAlignment="1">
      <alignment horizontal="center" vertical="center" wrapText="1"/>
    </xf>
    <xf numFmtId="0" fontId="0" fillId="11" borderId="78" xfId="0" applyFill="1" applyBorder="1" applyAlignment="1">
      <alignment vertical="center"/>
    </xf>
    <xf numFmtId="0" fontId="0" fillId="11" borderId="54" xfId="0" applyFill="1" applyBorder="1" applyAlignment="1">
      <alignment vertical="center"/>
    </xf>
    <xf numFmtId="165" fontId="34" fillId="0" borderId="95" xfId="0" applyNumberFormat="1" applyFont="1" applyBorder="1" applyAlignment="1">
      <alignment horizontal="center"/>
    </xf>
    <xf numFmtId="1" fontId="0" fillId="0" borderId="64" xfId="0" applyNumberFormat="1" applyBorder="1" applyAlignment="1">
      <alignment horizontal="center"/>
    </xf>
    <xf numFmtId="1" fontId="0" fillId="0" borderId="66" xfId="0" applyNumberFormat="1" applyBorder="1" applyAlignment="1">
      <alignment horizontal="center"/>
    </xf>
    <xf numFmtId="2" fontId="36" fillId="0" borderId="64" xfId="0" applyNumberFormat="1" applyFont="1" applyBorder="1" applyAlignment="1">
      <alignment horizontal="center"/>
    </xf>
    <xf numFmtId="2" fontId="36" fillId="0" borderId="66" xfId="0" applyNumberFormat="1" applyFont="1" applyBorder="1" applyAlignment="1">
      <alignment horizontal="center"/>
    </xf>
    <xf numFmtId="0" fontId="38" fillId="21" borderId="85" xfId="0" applyFont="1" applyFill="1" applyBorder="1" applyAlignment="1">
      <alignment horizontal="center" vertical="center" wrapText="1"/>
    </xf>
    <xf numFmtId="0" fontId="39" fillId="21" borderId="85" xfId="0" applyFont="1" applyFill="1" applyBorder="1" applyAlignment="1">
      <alignment horizontal="center" vertical="center" wrapText="1"/>
    </xf>
    <xf numFmtId="0" fontId="36" fillId="0" borderId="64" xfId="0" applyFont="1" applyBorder="1" applyAlignment="1">
      <alignment horizontal="center"/>
    </xf>
    <xf numFmtId="0" fontId="36" fillId="0" borderId="66" xfId="0" applyFont="1" applyBorder="1" applyAlignment="1">
      <alignment horizontal="center"/>
    </xf>
    <xf numFmtId="165" fontId="47" fillId="0" borderId="95" xfId="0" applyNumberFormat="1" applyFont="1" applyBorder="1" applyAlignment="1">
      <alignment horizontal="center"/>
    </xf>
    <xf numFmtId="165" fontId="47" fillId="0" borderId="66" xfId="0" applyNumberFormat="1" applyFont="1" applyBorder="1" applyAlignment="1">
      <alignment horizontal="center"/>
    </xf>
    <xf numFmtId="0" fontId="0" fillId="25" borderId="80" xfId="0" applyFill="1" applyBorder="1" applyAlignment="1">
      <alignment horizontal="center" vertical="center"/>
    </xf>
    <xf numFmtId="2" fontId="0" fillId="25" borderId="79" xfId="0" applyNumberFormat="1" applyFill="1" applyBorder="1" applyAlignment="1">
      <alignment horizontal="center" vertical="center"/>
    </xf>
    <xf numFmtId="2" fontId="36" fillId="25" borderId="79" xfId="0" applyNumberFormat="1" applyFont="1" applyFill="1" applyBorder="1"/>
    <xf numFmtId="2" fontId="28" fillId="26" borderId="72" xfId="0" applyNumberFormat="1" applyFont="1" applyFill="1" applyBorder="1"/>
    <xf numFmtId="0" fontId="28" fillId="26" borderId="34" xfId="0" applyFont="1" applyFill="1" applyBorder="1"/>
    <xf numFmtId="2" fontId="28" fillId="26" borderId="34" xfId="0" applyNumberFormat="1" applyFont="1" applyFill="1" applyBorder="1"/>
    <xf numFmtId="2" fontId="28" fillId="26" borderId="40" xfId="0" applyNumberFormat="1" applyFont="1" applyFill="1" applyBorder="1"/>
    <xf numFmtId="0" fontId="28" fillId="26" borderId="72" xfId="0" applyFont="1" applyFill="1" applyBorder="1" applyAlignment="1">
      <alignment horizontal="center"/>
    </xf>
    <xf numFmtId="2" fontId="28" fillId="26" borderId="34" xfId="0" applyNumberFormat="1" applyFont="1" applyFill="1" applyBorder="1" applyAlignment="1">
      <alignment horizontal="center"/>
    </xf>
    <xf numFmtId="2" fontId="28" fillId="26" borderId="72" xfId="0" applyNumberFormat="1" applyFont="1" applyFill="1" applyBorder="1" applyAlignment="1">
      <alignment horizontal="center"/>
    </xf>
    <xf numFmtId="165" fontId="28" fillId="26" borderId="71" xfId="0" applyNumberFormat="1" applyFont="1" applyFill="1" applyBorder="1" applyAlignment="1">
      <alignment horizontal="center"/>
    </xf>
    <xf numFmtId="0" fontId="28" fillId="6" borderId="12" xfId="0" applyFont="1" applyFill="1" applyBorder="1" applyAlignment="1">
      <alignment horizontal="center"/>
    </xf>
    <xf numFmtId="0" fontId="28" fillId="13" borderId="72" xfId="0" applyFont="1" applyFill="1" applyBorder="1" applyAlignment="1">
      <alignment horizontal="center"/>
    </xf>
    <xf numFmtId="0" fontId="28" fillId="13" borderId="71" xfId="0" applyFont="1" applyFill="1" applyBorder="1" applyAlignment="1">
      <alignment horizontal="center"/>
    </xf>
    <xf numFmtId="2" fontId="32" fillId="19" borderId="34" xfId="0" applyNumberFormat="1" applyFont="1" applyFill="1" applyBorder="1" applyAlignment="1">
      <alignment horizontal="center" vertical="center" wrapText="1"/>
    </xf>
    <xf numFmtId="2" fontId="32" fillId="19" borderId="12" xfId="0" applyNumberFormat="1" applyFont="1" applyFill="1" applyBorder="1" applyAlignment="1">
      <alignment horizontal="center" vertical="center" wrapText="1"/>
    </xf>
    <xf numFmtId="2" fontId="32" fillId="4" borderId="34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0" fillId="0" borderId="34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5" fillId="3" borderId="37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 wrapText="1"/>
    </xf>
    <xf numFmtId="0" fontId="5" fillId="4" borderId="56" xfId="0" applyFont="1" applyFill="1" applyBorder="1" applyAlignment="1">
      <alignment horizontal="center" vertical="center" wrapText="1"/>
    </xf>
    <xf numFmtId="0" fontId="5" fillId="4" borderId="58" xfId="0" applyFont="1" applyFill="1" applyBorder="1" applyAlignment="1">
      <alignment horizontal="center" vertical="center" wrapText="1"/>
    </xf>
    <xf numFmtId="0" fontId="5" fillId="4" borderId="55" xfId="0" applyFont="1" applyFill="1" applyBorder="1" applyAlignment="1">
      <alignment horizontal="center" vertical="center" wrapText="1"/>
    </xf>
    <xf numFmtId="0" fontId="5" fillId="4" borderId="57" xfId="0" applyFont="1" applyFill="1" applyBorder="1" applyAlignment="1">
      <alignment horizontal="center" vertical="center" wrapText="1"/>
    </xf>
    <xf numFmtId="2" fontId="28" fillId="15" borderId="34" xfId="0" applyNumberFormat="1" applyFont="1" applyFill="1" applyBorder="1" applyAlignment="1">
      <alignment horizontal="center" vertical="center"/>
    </xf>
    <xf numFmtId="166" fontId="28" fillId="15" borderId="12" xfId="0" applyNumberFormat="1" applyFont="1" applyFill="1" applyBorder="1" applyAlignment="1">
      <alignment horizontal="center" vertical="center"/>
    </xf>
    <xf numFmtId="0" fontId="28" fillId="25" borderId="72" xfId="0" applyFont="1" applyFill="1" applyBorder="1" applyAlignment="1">
      <alignment horizontal="center" vertical="center"/>
    </xf>
    <xf numFmtId="2" fontId="28" fillId="25" borderId="34" xfId="0" applyNumberFormat="1" applyFont="1" applyFill="1" applyBorder="1" applyAlignment="1">
      <alignment horizontal="center" vertical="center"/>
    </xf>
    <xf numFmtId="165" fontId="28" fillId="25" borderId="71" xfId="0" applyNumberFormat="1" applyFont="1" applyFill="1" applyBorder="1" applyAlignment="1">
      <alignment horizontal="center" vertical="center"/>
    </xf>
    <xf numFmtId="0" fontId="28" fillId="16" borderId="77" xfId="0" applyFont="1" applyFill="1" applyBorder="1" applyAlignment="1">
      <alignment horizontal="center" vertical="center"/>
    </xf>
    <xf numFmtId="2" fontId="28" fillId="16" borderId="75" xfId="0" applyNumberFormat="1" applyFont="1" applyFill="1" applyBorder="1" applyAlignment="1">
      <alignment horizontal="center" vertical="center"/>
    </xf>
    <xf numFmtId="2" fontId="28" fillId="16" borderId="77" xfId="0" applyNumberFormat="1" applyFont="1" applyFill="1" applyBorder="1" applyAlignment="1">
      <alignment horizontal="center" vertical="center"/>
    </xf>
    <xf numFmtId="2" fontId="28" fillId="16" borderId="74" xfId="0" applyNumberFormat="1" applyFont="1" applyFill="1" applyBorder="1" applyAlignment="1">
      <alignment horizontal="center" vertical="center"/>
    </xf>
    <xf numFmtId="165" fontId="28" fillId="16" borderId="73" xfId="0" applyNumberFormat="1" applyFont="1" applyFill="1" applyBorder="1" applyAlignment="1">
      <alignment horizontal="center" vertical="center"/>
    </xf>
    <xf numFmtId="0" fontId="28" fillId="15" borderId="80" xfId="0" applyFont="1" applyFill="1" applyBorder="1" applyAlignment="1">
      <alignment horizontal="center" vertical="center"/>
    </xf>
    <xf numFmtId="2" fontId="28" fillId="15" borderId="35" xfId="0" applyNumberFormat="1" applyFont="1" applyFill="1" applyBorder="1" applyAlignment="1">
      <alignment horizontal="center" vertical="center"/>
    </xf>
    <xf numFmtId="165" fontId="28" fillId="15" borderId="79" xfId="0" applyNumberFormat="1" applyFont="1" applyFill="1" applyBorder="1" applyAlignment="1">
      <alignment horizontal="center" vertical="center"/>
    </xf>
    <xf numFmtId="0" fontId="0" fillId="15" borderId="34" xfId="0" applyFill="1" applyBorder="1" applyAlignment="1">
      <alignment horizontal="center" vertical="center"/>
    </xf>
    <xf numFmtId="0" fontId="28" fillId="15" borderId="34" xfId="0" applyFont="1" applyFill="1" applyBorder="1" applyAlignment="1">
      <alignment horizontal="center"/>
    </xf>
    <xf numFmtId="0" fontId="28" fillId="15" borderId="34" xfId="0" applyFont="1" applyFill="1" applyBorder="1"/>
    <xf numFmtId="2" fontId="28" fillId="15" borderId="34" xfId="0" applyNumberFormat="1" applyFont="1" applyFill="1" applyBorder="1"/>
    <xf numFmtId="0" fontId="28" fillId="15" borderId="72" xfId="0" applyFont="1" applyFill="1" applyBorder="1" applyAlignment="1">
      <alignment horizontal="center" vertical="center"/>
    </xf>
    <xf numFmtId="165" fontId="28" fillId="15" borderId="71" xfId="0" applyNumberFormat="1" applyFont="1" applyFill="1" applyBorder="1" applyAlignment="1">
      <alignment horizontal="center" vertical="center"/>
    </xf>
    <xf numFmtId="0" fontId="0" fillId="15" borderId="43" xfId="0" applyFill="1" applyBorder="1" applyAlignment="1">
      <alignment horizontal="center" vertical="center"/>
    </xf>
    <xf numFmtId="0" fontId="0" fillId="15" borderId="42" xfId="0" applyFill="1" applyBorder="1" applyAlignment="1">
      <alignment horizontal="center" vertical="center"/>
    </xf>
    <xf numFmtId="1" fontId="0" fillId="15" borderId="80" xfId="0" applyNumberFormat="1" applyFill="1" applyBorder="1" applyAlignment="1">
      <alignment horizontal="center" vertical="center"/>
    </xf>
    <xf numFmtId="0" fontId="0" fillId="15" borderId="35" xfId="0" applyFill="1" applyBorder="1" applyAlignment="1">
      <alignment horizontal="center" vertical="center"/>
    </xf>
    <xf numFmtId="2" fontId="0" fillId="15" borderId="35" xfId="0" applyNumberFormat="1" applyFill="1" applyBorder="1" applyAlignment="1">
      <alignment horizontal="center" vertical="center"/>
    </xf>
    <xf numFmtId="2" fontId="0" fillId="15" borderId="79" xfId="0" applyNumberFormat="1" applyFill="1" applyBorder="1" applyAlignment="1">
      <alignment horizontal="center" vertical="center"/>
    </xf>
    <xf numFmtId="0" fontId="28" fillId="15" borderId="35" xfId="0" applyFont="1" applyFill="1" applyBorder="1" applyAlignment="1">
      <alignment horizontal="center"/>
    </xf>
    <xf numFmtId="2" fontId="28" fillId="15" borderId="35" xfId="0" applyNumberFormat="1" applyFont="1" applyFill="1" applyBorder="1" applyAlignment="1">
      <alignment horizontal="center"/>
    </xf>
    <xf numFmtId="2" fontId="28" fillId="15" borderId="43" xfId="0" applyNumberFormat="1" applyFont="1" applyFill="1" applyBorder="1" applyAlignment="1">
      <alignment horizontal="center"/>
    </xf>
    <xf numFmtId="2" fontId="28" fillId="15" borderId="79" xfId="0" applyNumberFormat="1" applyFont="1" applyFill="1" applyBorder="1" applyAlignment="1">
      <alignment horizontal="center"/>
    </xf>
    <xf numFmtId="166" fontId="28" fillId="15" borderId="35" xfId="0" applyNumberFormat="1" applyFont="1" applyFill="1" applyBorder="1" applyAlignment="1">
      <alignment horizontal="center" vertical="center"/>
    </xf>
    <xf numFmtId="0" fontId="0" fillId="30" borderId="0" xfId="0" applyFill="1"/>
    <xf numFmtId="2" fontId="28" fillId="30" borderId="12" xfId="0" applyNumberFormat="1" applyFont="1" applyFill="1" applyBorder="1" applyAlignment="1">
      <alignment horizontal="center" vertical="center"/>
    </xf>
    <xf numFmtId="2" fontId="28" fillId="30" borderId="56" xfId="0" applyNumberFormat="1" applyFont="1" applyFill="1" applyBorder="1" applyAlignment="1">
      <alignment horizontal="center" vertical="center"/>
    </xf>
    <xf numFmtId="2" fontId="28" fillId="30" borderId="35" xfId="0" applyNumberFormat="1" applyFont="1" applyFill="1" applyBorder="1" applyAlignment="1">
      <alignment horizontal="center" vertical="center"/>
    </xf>
    <xf numFmtId="2" fontId="28" fillId="30" borderId="79" xfId="0" applyNumberFormat="1" applyFont="1" applyFill="1" applyBorder="1" applyAlignment="1">
      <alignment horizontal="center" vertical="center"/>
    </xf>
    <xf numFmtId="2" fontId="28" fillId="30" borderId="74" xfId="0" applyNumberFormat="1" applyFont="1" applyFill="1" applyBorder="1" applyAlignment="1">
      <alignment horizontal="center" vertical="center"/>
    </xf>
    <xf numFmtId="2" fontId="28" fillId="30" borderId="73" xfId="0" applyNumberFormat="1" applyFont="1" applyFill="1" applyBorder="1" applyAlignment="1">
      <alignment horizontal="center" vertical="center"/>
    </xf>
    <xf numFmtId="2" fontId="28" fillId="30" borderId="36" xfId="0" applyNumberFormat="1" applyFont="1" applyFill="1" applyBorder="1" applyAlignment="1">
      <alignment horizontal="center" vertical="center"/>
    </xf>
    <xf numFmtId="2" fontId="28" fillId="30" borderId="42" xfId="0" applyNumberFormat="1" applyFont="1" applyFill="1" applyBorder="1" applyAlignment="1">
      <alignment horizontal="center" vertical="center"/>
    </xf>
    <xf numFmtId="2" fontId="28" fillId="30" borderId="12" xfId="0" applyNumberFormat="1" applyFont="1" applyFill="1" applyBorder="1" applyAlignment="1">
      <alignment horizontal="center"/>
    </xf>
    <xf numFmtId="2" fontId="28" fillId="30" borderId="56" xfId="0" applyNumberFormat="1" applyFont="1" applyFill="1" applyBorder="1" applyAlignment="1">
      <alignment horizontal="center"/>
    </xf>
    <xf numFmtId="2" fontId="28" fillId="30" borderId="34" xfId="0" applyNumberFormat="1" applyFont="1" applyFill="1" applyBorder="1" applyAlignment="1">
      <alignment horizontal="center"/>
    </xf>
    <xf numFmtId="2" fontId="28" fillId="30" borderId="71" xfId="0" applyNumberFormat="1" applyFont="1" applyFill="1" applyBorder="1" applyAlignment="1">
      <alignment horizontal="center"/>
    </xf>
    <xf numFmtId="2" fontId="28" fillId="30" borderId="35" xfId="0" applyNumberFormat="1" applyFont="1" applyFill="1" applyBorder="1" applyAlignment="1">
      <alignment horizontal="center"/>
    </xf>
    <xf numFmtId="2" fontId="28" fillId="30" borderId="79" xfId="0" applyNumberFormat="1" applyFont="1" applyFill="1" applyBorder="1" applyAlignment="1">
      <alignment horizontal="center"/>
    </xf>
    <xf numFmtId="2" fontId="34" fillId="30" borderId="74" xfId="0" applyNumberFormat="1" applyFont="1" applyFill="1" applyBorder="1" applyAlignment="1">
      <alignment horizontal="center"/>
    </xf>
    <xf numFmtId="166" fontId="28" fillId="26" borderId="47" xfId="0" applyNumberFormat="1" applyFont="1" applyFill="1" applyBorder="1" applyAlignment="1">
      <alignment horizontal="center"/>
    </xf>
    <xf numFmtId="2" fontId="28" fillId="26" borderId="47" xfId="0" applyNumberFormat="1" applyFont="1" applyFill="1" applyBorder="1" applyAlignment="1">
      <alignment horizontal="center"/>
    </xf>
    <xf numFmtId="166" fontId="28" fillId="6" borderId="47" xfId="0" applyNumberFormat="1" applyFont="1" applyFill="1" applyBorder="1" applyAlignment="1">
      <alignment horizontal="center"/>
    </xf>
    <xf numFmtId="166" fontId="28" fillId="25" borderId="12" xfId="0" applyNumberFormat="1" applyFont="1" applyFill="1" applyBorder="1" applyAlignment="1">
      <alignment horizontal="center" vertical="center"/>
    </xf>
    <xf numFmtId="2" fontId="28" fillId="6" borderId="47" xfId="0" applyNumberFormat="1" applyFont="1" applyFill="1" applyBorder="1" applyAlignment="1">
      <alignment horizontal="center"/>
    </xf>
    <xf numFmtId="166" fontId="28" fillId="25" borderId="35" xfId="0" applyNumberFormat="1" applyFont="1" applyFill="1" applyBorder="1" applyAlignment="1">
      <alignment horizontal="center" vertical="center"/>
    </xf>
    <xf numFmtId="0" fontId="0" fillId="6" borderId="34" xfId="0" applyFill="1" applyBorder="1" applyAlignment="1">
      <alignment horizontal="center"/>
    </xf>
    <xf numFmtId="0" fontId="0" fillId="6" borderId="71" xfId="0" applyFill="1" applyBorder="1" applyAlignment="1">
      <alignment horizontal="center"/>
    </xf>
    <xf numFmtId="1" fontId="0" fillId="6" borderId="47" xfId="0" applyNumberFormat="1" applyFill="1" applyBorder="1" applyAlignment="1">
      <alignment horizontal="center"/>
    </xf>
    <xf numFmtId="2" fontId="0" fillId="6" borderId="34" xfId="0" applyNumberFormat="1" applyFill="1" applyBorder="1" applyAlignment="1">
      <alignment horizontal="center"/>
    </xf>
    <xf numFmtId="2" fontId="0" fillId="6" borderId="71" xfId="0" applyNumberFormat="1" applyFill="1" applyBorder="1" applyAlignment="1">
      <alignment horizontal="center"/>
    </xf>
    <xf numFmtId="0" fontId="28" fillId="6" borderId="72" xfId="0" applyFont="1" applyFill="1" applyBorder="1" applyAlignment="1">
      <alignment horizontal="center"/>
    </xf>
    <xf numFmtId="0" fontId="28" fillId="6" borderId="34" xfId="0" applyFont="1" applyFill="1" applyBorder="1" applyAlignment="1">
      <alignment horizontal="center"/>
    </xf>
    <xf numFmtId="2" fontId="28" fillId="6" borderId="71" xfId="0" applyNumberFormat="1" applyFont="1" applyFill="1" applyBorder="1" applyAlignment="1">
      <alignment horizontal="center"/>
    </xf>
    <xf numFmtId="2" fontId="28" fillId="6" borderId="34" xfId="0" applyNumberFormat="1" applyFont="1" applyFill="1" applyBorder="1" applyAlignment="1">
      <alignment horizontal="center"/>
    </xf>
    <xf numFmtId="165" fontId="28" fillId="6" borderId="71" xfId="0" applyNumberFormat="1" applyFont="1" applyFill="1" applyBorder="1" applyAlignment="1">
      <alignment horizontal="center"/>
    </xf>
    <xf numFmtId="1" fontId="42" fillId="4" borderId="77" xfId="0" applyNumberFormat="1" applyFont="1" applyFill="1" applyBorder="1" applyAlignment="1">
      <alignment horizontal="center" vertical="center"/>
    </xf>
    <xf numFmtId="0" fontId="42" fillId="4" borderId="74" xfId="0" applyFont="1" applyFill="1" applyBorder="1" applyAlignment="1">
      <alignment horizontal="center" vertical="center"/>
    </xf>
    <xf numFmtId="2" fontId="42" fillId="4" borderId="74" xfId="0" applyNumberFormat="1" applyFont="1" applyFill="1" applyBorder="1" applyAlignment="1">
      <alignment horizontal="center" vertical="center"/>
    </xf>
    <xf numFmtId="2" fontId="42" fillId="4" borderId="73" xfId="0" applyNumberFormat="1" applyFont="1" applyFill="1" applyBorder="1" applyAlignment="1">
      <alignment horizontal="center" vertical="center"/>
    </xf>
    <xf numFmtId="2" fontId="48" fillId="4" borderId="75" xfId="0" applyNumberFormat="1" applyFont="1" applyFill="1" applyBorder="1" applyAlignment="1">
      <alignment horizontal="center"/>
    </xf>
    <xf numFmtId="0" fontId="48" fillId="4" borderId="74" xfId="0" applyFont="1" applyFill="1" applyBorder="1" applyAlignment="1">
      <alignment horizontal="center"/>
    </xf>
    <xf numFmtId="2" fontId="48" fillId="4" borderId="74" xfId="0" applyNumberFormat="1" applyFont="1" applyFill="1" applyBorder="1" applyAlignment="1">
      <alignment horizontal="center"/>
    </xf>
    <xf numFmtId="2" fontId="48" fillId="4" borderId="76" xfId="0" applyNumberFormat="1" applyFont="1" applyFill="1" applyBorder="1" applyAlignment="1">
      <alignment horizontal="center"/>
    </xf>
    <xf numFmtId="0" fontId="48" fillId="4" borderId="77" xfId="0" applyFont="1" applyFill="1" applyBorder="1" applyAlignment="1">
      <alignment horizontal="center" vertical="center"/>
    </xf>
    <xf numFmtId="166" fontId="48" fillId="4" borderId="74" xfId="0" applyNumberFormat="1" applyFont="1" applyFill="1" applyBorder="1" applyAlignment="1">
      <alignment horizontal="center" vertical="center"/>
    </xf>
    <xf numFmtId="2" fontId="48" fillId="4" borderId="74" xfId="0" applyNumberFormat="1" applyFont="1" applyFill="1" applyBorder="1" applyAlignment="1">
      <alignment horizontal="center" vertical="center"/>
    </xf>
    <xf numFmtId="2" fontId="48" fillId="4" borderId="73" xfId="0" applyNumberFormat="1" applyFont="1" applyFill="1" applyBorder="1" applyAlignment="1">
      <alignment horizontal="center" vertical="center"/>
    </xf>
    <xf numFmtId="2" fontId="48" fillId="4" borderId="77" xfId="0" applyNumberFormat="1" applyFont="1" applyFill="1" applyBorder="1" applyAlignment="1">
      <alignment horizontal="center" vertical="center"/>
    </xf>
    <xf numFmtId="0" fontId="0" fillId="25" borderId="71" xfId="0" applyFill="1" applyBorder="1" applyAlignment="1">
      <alignment horizontal="center" vertical="center"/>
    </xf>
    <xf numFmtId="2" fontId="28" fillId="25" borderId="71" xfId="0" applyNumberFormat="1" applyFont="1" applyFill="1" applyBorder="1"/>
    <xf numFmtId="166" fontId="28" fillId="25" borderId="34" xfId="0" applyNumberFormat="1" applyFont="1" applyFill="1" applyBorder="1" applyAlignment="1">
      <alignment horizontal="center" vertical="center"/>
    </xf>
    <xf numFmtId="2" fontId="28" fillId="30" borderId="34" xfId="0" applyNumberFormat="1" applyFont="1" applyFill="1" applyBorder="1" applyAlignment="1">
      <alignment horizontal="center" vertical="center"/>
    </xf>
    <xf numFmtId="2" fontId="28" fillId="30" borderId="40" xfId="0" applyNumberFormat="1" applyFont="1" applyFill="1" applyBorder="1" applyAlignment="1">
      <alignment horizontal="center" vertical="center"/>
    </xf>
    <xf numFmtId="166" fontId="28" fillId="16" borderId="75" xfId="0" applyNumberFormat="1" applyFont="1" applyFill="1" applyBorder="1" applyAlignment="1">
      <alignment horizontal="center" vertical="center"/>
    </xf>
    <xf numFmtId="1" fontId="42" fillId="4" borderId="75" xfId="0" applyNumberFormat="1" applyFont="1" applyFill="1" applyBorder="1" applyAlignment="1">
      <alignment horizontal="center" vertical="center"/>
    </xf>
    <xf numFmtId="0" fontId="48" fillId="4" borderId="74" xfId="0" applyFont="1" applyFill="1" applyBorder="1" applyAlignment="1">
      <alignment horizontal="center" vertical="center"/>
    </xf>
    <xf numFmtId="2" fontId="28" fillId="6" borderId="48" xfId="0" applyNumberFormat="1" applyFont="1" applyFill="1" applyBorder="1" applyAlignment="1">
      <alignment horizontal="center"/>
    </xf>
    <xf numFmtId="166" fontId="28" fillId="6" borderId="39" xfId="0" applyNumberFormat="1" applyFont="1" applyFill="1" applyBorder="1" applyAlignment="1">
      <alignment horizontal="center"/>
    </xf>
    <xf numFmtId="2" fontId="28" fillId="6" borderId="39" xfId="0" applyNumberFormat="1" applyFont="1" applyFill="1" applyBorder="1" applyAlignment="1">
      <alignment horizontal="center"/>
    </xf>
    <xf numFmtId="2" fontId="28" fillId="30" borderId="40" xfId="0" applyNumberFormat="1" applyFont="1" applyFill="1" applyBorder="1" applyAlignment="1">
      <alignment horizontal="center"/>
    </xf>
    <xf numFmtId="2" fontId="28" fillId="30" borderId="36" xfId="0" applyNumberFormat="1" applyFont="1" applyFill="1" applyBorder="1" applyAlignment="1">
      <alignment horizontal="center"/>
    </xf>
    <xf numFmtId="2" fontId="48" fillId="4" borderId="89" xfId="0" applyNumberFormat="1" applyFont="1" applyFill="1" applyBorder="1" applyAlignment="1">
      <alignment horizontal="center" vertical="center"/>
    </xf>
    <xf numFmtId="0" fontId="0" fillId="6" borderId="35" xfId="0" applyFill="1" applyBorder="1" applyAlignment="1">
      <alignment horizontal="center"/>
    </xf>
    <xf numFmtId="0" fontId="0" fillId="6" borderId="79" xfId="0" applyFill="1" applyBorder="1" applyAlignment="1">
      <alignment horizontal="center"/>
    </xf>
    <xf numFmtId="1" fontId="0" fillId="6" borderId="43" xfId="0" applyNumberFormat="1" applyFill="1" applyBorder="1" applyAlignment="1">
      <alignment horizontal="center"/>
    </xf>
    <xf numFmtId="2" fontId="0" fillId="6" borderId="35" xfId="0" applyNumberFormat="1" applyFill="1" applyBorder="1" applyAlignment="1">
      <alignment horizontal="center"/>
    </xf>
    <xf numFmtId="2" fontId="0" fillId="6" borderId="79" xfId="0" applyNumberFormat="1" applyFill="1" applyBorder="1" applyAlignment="1">
      <alignment horizontal="center"/>
    </xf>
    <xf numFmtId="2" fontId="28" fillId="6" borderId="80" xfId="0" applyNumberFormat="1" applyFont="1" applyFill="1" applyBorder="1" applyAlignment="1">
      <alignment horizontal="center"/>
    </xf>
    <xf numFmtId="0" fontId="28" fillId="6" borderId="35" xfId="0" applyFont="1" applyFill="1" applyBorder="1" applyAlignment="1">
      <alignment horizontal="center"/>
    </xf>
    <xf numFmtId="2" fontId="28" fillId="6" borderId="35" xfId="0" applyNumberFormat="1" applyFont="1" applyFill="1" applyBorder="1" applyAlignment="1">
      <alignment horizontal="center"/>
    </xf>
    <xf numFmtId="2" fontId="28" fillId="6" borderId="79" xfId="0" applyNumberFormat="1" applyFont="1" applyFill="1" applyBorder="1" applyAlignment="1">
      <alignment horizontal="center"/>
    </xf>
    <xf numFmtId="0" fontId="28" fillId="6" borderId="80" xfId="0" applyFont="1" applyFill="1" applyBorder="1" applyAlignment="1">
      <alignment horizontal="center"/>
    </xf>
    <xf numFmtId="2" fontId="28" fillId="30" borderId="42" xfId="0" applyNumberFormat="1" applyFont="1" applyFill="1" applyBorder="1" applyAlignment="1">
      <alignment horizontal="center"/>
    </xf>
    <xf numFmtId="165" fontId="28" fillId="6" borderId="79" xfId="0" applyNumberFormat="1" applyFont="1" applyFill="1" applyBorder="1" applyAlignment="1">
      <alignment horizontal="center"/>
    </xf>
    <xf numFmtId="0" fontId="0" fillId="26" borderId="72" xfId="0" applyFill="1" applyBorder="1" applyAlignment="1">
      <alignment horizontal="center"/>
    </xf>
    <xf numFmtId="0" fontId="0" fillId="26" borderId="71" xfId="0" applyFill="1" applyBorder="1" applyAlignment="1">
      <alignment horizontal="center"/>
    </xf>
    <xf numFmtId="0" fontId="49" fillId="4" borderId="74" xfId="0" applyFont="1" applyFill="1" applyBorder="1" applyAlignment="1">
      <alignment horizontal="center"/>
    </xf>
    <xf numFmtId="1" fontId="49" fillId="4" borderId="74" xfId="0" applyNumberFormat="1" applyFont="1" applyFill="1" applyBorder="1" applyAlignment="1">
      <alignment horizontal="center"/>
    </xf>
    <xf numFmtId="2" fontId="49" fillId="4" borderId="74" xfId="0" applyNumberFormat="1" applyFont="1" applyFill="1" applyBorder="1" applyAlignment="1">
      <alignment horizontal="center"/>
    </xf>
    <xf numFmtId="166" fontId="49" fillId="4" borderId="74" xfId="0" applyNumberFormat="1" applyFont="1" applyFill="1" applyBorder="1" applyAlignment="1">
      <alignment horizontal="center"/>
    </xf>
    <xf numFmtId="0" fontId="0" fillId="26" borderId="80" xfId="0" applyFill="1" applyBorder="1" applyAlignment="1">
      <alignment horizontal="center"/>
    </xf>
    <xf numFmtId="0" fontId="0" fillId="26" borderId="79" xfId="0" applyFill="1" applyBorder="1" applyAlignment="1">
      <alignment horizontal="center"/>
    </xf>
    <xf numFmtId="1" fontId="0" fillId="26" borderId="43" xfId="0" applyNumberFormat="1" applyFill="1" applyBorder="1" applyAlignment="1">
      <alignment horizontal="center"/>
    </xf>
    <xf numFmtId="0" fontId="0" fillId="26" borderId="35" xfId="0" applyFill="1" applyBorder="1" applyAlignment="1">
      <alignment horizontal="center"/>
    </xf>
    <xf numFmtId="2" fontId="0" fillId="26" borderId="35" xfId="0" applyNumberFormat="1" applyFill="1" applyBorder="1" applyAlignment="1">
      <alignment horizontal="center"/>
    </xf>
    <xf numFmtId="2" fontId="0" fillId="26" borderId="79" xfId="0" applyNumberFormat="1" applyFill="1" applyBorder="1" applyAlignment="1">
      <alignment horizontal="center"/>
    </xf>
    <xf numFmtId="2" fontId="28" fillId="26" borderId="80" xfId="0" applyNumberFormat="1" applyFont="1" applyFill="1" applyBorder="1"/>
    <xf numFmtId="0" fontId="28" fillId="26" borderId="35" xfId="0" applyFont="1" applyFill="1" applyBorder="1"/>
    <xf numFmtId="2" fontId="28" fillId="26" borderId="35" xfId="0" applyNumberFormat="1" applyFont="1" applyFill="1" applyBorder="1"/>
    <xf numFmtId="2" fontId="28" fillId="26" borderId="42" xfId="0" applyNumberFormat="1" applyFont="1" applyFill="1" applyBorder="1"/>
    <xf numFmtId="0" fontId="28" fillId="26" borderId="80" xfId="0" applyFont="1" applyFill="1" applyBorder="1" applyAlignment="1">
      <alignment horizontal="center"/>
    </xf>
    <xf numFmtId="2" fontId="28" fillId="26" borderId="35" xfId="0" applyNumberFormat="1" applyFont="1" applyFill="1" applyBorder="1" applyAlignment="1">
      <alignment horizontal="center"/>
    </xf>
    <xf numFmtId="165" fontId="28" fillId="26" borderId="79" xfId="0" applyNumberFormat="1" applyFont="1" applyFill="1" applyBorder="1" applyAlignment="1">
      <alignment horizontal="center"/>
    </xf>
    <xf numFmtId="1" fontId="28" fillId="13" borderId="47" xfId="0" applyNumberFormat="1" applyFont="1" applyFill="1" applyBorder="1" applyAlignment="1">
      <alignment horizontal="center"/>
    </xf>
    <xf numFmtId="0" fontId="28" fillId="13" borderId="34" xfId="0" applyFont="1" applyFill="1" applyBorder="1" applyAlignment="1">
      <alignment horizontal="center"/>
    </xf>
    <xf numFmtId="2" fontId="28" fillId="13" borderId="34" xfId="0" applyNumberFormat="1" applyFont="1" applyFill="1" applyBorder="1" applyAlignment="1">
      <alignment horizontal="center"/>
    </xf>
    <xf numFmtId="2" fontId="28" fillId="13" borderId="71" xfId="0" applyNumberFormat="1" applyFont="1" applyFill="1" applyBorder="1" applyAlignment="1">
      <alignment horizontal="center"/>
    </xf>
    <xf numFmtId="2" fontId="28" fillId="13" borderId="40" xfId="0" applyNumberFormat="1" applyFont="1" applyFill="1" applyBorder="1" applyAlignment="1">
      <alignment horizontal="center"/>
    </xf>
    <xf numFmtId="166" fontId="28" fillId="13" borderId="47" xfId="0" applyNumberFormat="1" applyFont="1" applyFill="1" applyBorder="1" applyAlignment="1">
      <alignment horizontal="center"/>
    </xf>
    <xf numFmtId="2" fontId="28" fillId="13" borderId="47" xfId="0" applyNumberFormat="1" applyFont="1" applyFill="1" applyBorder="1" applyAlignment="1">
      <alignment horizontal="center"/>
    </xf>
    <xf numFmtId="165" fontId="28" fillId="13" borderId="71" xfId="0" applyNumberFormat="1" applyFont="1" applyFill="1" applyBorder="1" applyAlignment="1">
      <alignment horizontal="center"/>
    </xf>
    <xf numFmtId="1" fontId="42" fillId="4" borderId="75" xfId="0" applyNumberFormat="1" applyFont="1" applyFill="1" applyBorder="1" applyAlignment="1">
      <alignment horizontal="center"/>
    </xf>
    <xf numFmtId="0" fontId="42" fillId="4" borderId="74" xfId="0" applyFont="1" applyFill="1" applyBorder="1" applyAlignment="1">
      <alignment horizontal="center"/>
    </xf>
    <xf numFmtId="2" fontId="42" fillId="4" borderId="74" xfId="0" applyNumberFormat="1" applyFont="1" applyFill="1" applyBorder="1" applyAlignment="1">
      <alignment horizontal="center"/>
    </xf>
    <xf numFmtId="2" fontId="48" fillId="4" borderId="77" xfId="0" applyNumberFormat="1" applyFont="1" applyFill="1" applyBorder="1"/>
    <xf numFmtId="0" fontId="48" fillId="4" borderId="74" xfId="0" applyFont="1" applyFill="1" applyBorder="1"/>
    <xf numFmtId="2" fontId="48" fillId="4" borderId="74" xfId="0" applyNumberFormat="1" applyFont="1" applyFill="1" applyBorder="1"/>
    <xf numFmtId="2" fontId="48" fillId="4" borderId="76" xfId="0" applyNumberFormat="1" applyFont="1" applyFill="1" applyBorder="1"/>
    <xf numFmtId="0" fontId="48" fillId="4" borderId="77" xfId="0" applyFont="1" applyFill="1" applyBorder="1" applyAlignment="1">
      <alignment horizontal="center"/>
    </xf>
    <xf numFmtId="166" fontId="48" fillId="4" borderId="75" xfId="0" applyNumberFormat="1" applyFont="1" applyFill="1" applyBorder="1" applyAlignment="1">
      <alignment horizontal="center"/>
    </xf>
    <xf numFmtId="169" fontId="48" fillId="4" borderId="75" xfId="0" applyNumberFormat="1" applyFont="1" applyFill="1" applyBorder="1" applyAlignment="1">
      <alignment horizontal="center"/>
    </xf>
    <xf numFmtId="2" fontId="48" fillId="4" borderId="73" xfId="0" applyNumberFormat="1" applyFont="1" applyFill="1" applyBorder="1" applyAlignment="1">
      <alignment horizontal="center"/>
    </xf>
    <xf numFmtId="2" fontId="28" fillId="13" borderId="39" xfId="0" applyNumberFormat="1" applyFont="1" applyFill="1" applyBorder="1" applyAlignment="1">
      <alignment horizontal="center"/>
    </xf>
    <xf numFmtId="166" fontId="28" fillId="13" borderId="39" xfId="0" applyNumberFormat="1" applyFont="1" applyFill="1" applyBorder="1" applyAlignment="1">
      <alignment horizontal="center"/>
    </xf>
    <xf numFmtId="2" fontId="34" fillId="24" borderId="68" xfId="0" applyNumberFormat="1" applyFont="1" applyFill="1" applyBorder="1" applyAlignment="1">
      <alignment horizontal="center"/>
    </xf>
    <xf numFmtId="2" fontId="34" fillId="24" borderId="67" xfId="0" applyNumberFormat="1" applyFont="1" applyFill="1" applyBorder="1" applyAlignment="1">
      <alignment horizontal="center"/>
    </xf>
    <xf numFmtId="1" fontId="48" fillId="4" borderId="77" xfId="0" applyNumberFormat="1" applyFont="1" applyFill="1" applyBorder="1" applyAlignment="1">
      <alignment horizontal="center"/>
    </xf>
    <xf numFmtId="2" fontId="48" fillId="4" borderId="77" xfId="0" applyNumberFormat="1" applyFont="1" applyFill="1" applyBorder="1" applyAlignment="1">
      <alignment horizontal="center"/>
    </xf>
    <xf numFmtId="0" fontId="48" fillId="4" borderId="75" xfId="0" applyFont="1" applyFill="1" applyBorder="1" applyAlignment="1">
      <alignment horizontal="center"/>
    </xf>
    <xf numFmtId="2" fontId="48" fillId="4" borderId="45" xfId="0" applyNumberFormat="1" applyFont="1" applyFill="1" applyBorder="1" applyAlignment="1">
      <alignment horizontal="center"/>
    </xf>
    <xf numFmtId="0" fontId="42" fillId="4" borderId="0" xfId="0" applyFont="1" applyFill="1"/>
    <xf numFmtId="0" fontId="28" fillId="15" borderId="47" xfId="0" applyFont="1" applyFill="1" applyBorder="1" applyAlignment="1">
      <alignment horizontal="center"/>
    </xf>
    <xf numFmtId="2" fontId="28" fillId="15" borderId="71" xfId="0" applyNumberFormat="1" applyFont="1" applyFill="1" applyBorder="1"/>
    <xf numFmtId="166" fontId="28" fillId="15" borderId="34" xfId="0" applyNumberFormat="1" applyFont="1" applyFill="1" applyBorder="1" applyAlignment="1">
      <alignment horizontal="center" vertical="center"/>
    </xf>
    <xf numFmtId="2" fontId="29" fillId="19" borderId="59" xfId="0" applyNumberFormat="1" applyFont="1" applyFill="1" applyBorder="1" applyAlignment="1">
      <alignment horizontal="center" vertical="top" wrapText="1"/>
    </xf>
    <xf numFmtId="0" fontId="5" fillId="31" borderId="51" xfId="0" applyFont="1" applyFill="1" applyBorder="1" applyAlignment="1">
      <alignment vertical="center" wrapText="1"/>
    </xf>
    <xf numFmtId="16" fontId="5" fillId="31" borderId="51" xfId="0" applyNumberFormat="1" applyFont="1" applyFill="1" applyBorder="1" applyAlignment="1">
      <alignment vertical="center" wrapText="1"/>
    </xf>
    <xf numFmtId="0" fontId="50" fillId="0" borderId="0" xfId="0" applyFont="1"/>
    <xf numFmtId="0" fontId="2" fillId="0" borderId="0" xfId="0" applyFont="1"/>
    <xf numFmtId="0" fontId="2" fillId="4" borderId="72" xfId="0" applyFont="1" applyFill="1" applyBorder="1" applyAlignment="1">
      <alignment horizontal="center" vertical="top" wrapText="1"/>
    </xf>
    <xf numFmtId="0" fontId="2" fillId="4" borderId="34" xfId="0" applyFont="1" applyFill="1" applyBorder="1" applyAlignment="1">
      <alignment horizontal="center" vertical="top" wrapText="1"/>
    </xf>
    <xf numFmtId="0" fontId="2" fillId="4" borderId="71" xfId="0" applyFont="1" applyFill="1" applyBorder="1" applyAlignment="1">
      <alignment horizontal="center" vertical="top" wrapText="1"/>
    </xf>
    <xf numFmtId="0" fontId="2" fillId="4" borderId="47" xfId="0" applyFont="1" applyFill="1" applyBorder="1" applyAlignment="1">
      <alignment horizontal="center" vertical="top" wrapText="1"/>
    </xf>
    <xf numFmtId="0" fontId="2" fillId="4" borderId="99" xfId="0" applyFont="1" applyFill="1" applyBorder="1" applyAlignment="1">
      <alignment horizontal="center" vertical="top" wrapText="1"/>
    </xf>
    <xf numFmtId="0" fontId="2" fillId="4" borderId="55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56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57" xfId="0" applyFont="1" applyFill="1" applyBorder="1" applyAlignment="1">
      <alignment horizontal="center" vertical="top" wrapText="1"/>
    </xf>
    <xf numFmtId="0" fontId="2" fillId="4" borderId="57" xfId="0" applyFont="1" applyFill="1" applyBorder="1" applyAlignment="1">
      <alignment horizontal="center" vertical="center"/>
    </xf>
    <xf numFmtId="0" fontId="2" fillId="4" borderId="49" xfId="0" applyFont="1" applyFill="1" applyBorder="1" applyAlignment="1">
      <alignment horizontal="center" vertical="center"/>
    </xf>
    <xf numFmtId="0" fontId="2" fillId="4" borderId="58" xfId="0" applyFont="1" applyFill="1" applyBorder="1" applyAlignment="1">
      <alignment horizontal="center" vertical="center"/>
    </xf>
    <xf numFmtId="0" fontId="2" fillId="4" borderId="44" xfId="0" applyFont="1" applyFill="1" applyBorder="1" applyAlignment="1">
      <alignment horizontal="center" vertical="center"/>
    </xf>
    <xf numFmtId="0" fontId="2" fillId="4" borderId="57" xfId="0" applyFont="1" applyFill="1" applyBorder="1" applyAlignment="1">
      <alignment horizontal="center" vertical="center" wrapText="1"/>
    </xf>
    <xf numFmtId="0" fontId="2" fillId="4" borderId="49" xfId="0" applyFont="1" applyFill="1" applyBorder="1" applyAlignment="1">
      <alignment horizontal="center" vertical="center" wrapText="1"/>
    </xf>
    <xf numFmtId="0" fontId="2" fillId="4" borderId="58" xfId="0" applyFont="1" applyFill="1" applyBorder="1" applyAlignment="1">
      <alignment horizontal="center" vertical="center" wrapText="1"/>
    </xf>
    <xf numFmtId="2" fontId="2" fillId="32" borderId="64" xfId="0" applyNumberFormat="1" applyFont="1" applyFill="1" applyBorder="1" applyAlignment="1">
      <alignment horizontal="center" vertical="center"/>
    </xf>
    <xf numFmtId="1" fontId="2" fillId="0" borderId="53" xfId="0" applyNumberFormat="1" applyFont="1" applyBorder="1" applyAlignment="1">
      <alignment horizontal="center" vertical="center"/>
    </xf>
    <xf numFmtId="2" fontId="2" fillId="34" borderId="65" xfId="0" applyNumberFormat="1" applyFont="1" applyFill="1" applyBorder="1" applyAlignment="1">
      <alignment horizontal="center" vertical="center" wrapText="1"/>
    </xf>
    <xf numFmtId="1" fontId="2" fillId="0" borderId="55" xfId="0" applyNumberFormat="1" applyFont="1" applyBorder="1" applyAlignment="1">
      <alignment horizontal="center" vertical="center"/>
    </xf>
    <xf numFmtId="0" fontId="2" fillId="36" borderId="65" xfId="0" applyFont="1" applyFill="1" applyBorder="1" applyAlignment="1">
      <alignment horizontal="center" vertical="center"/>
    </xf>
    <xf numFmtId="1" fontId="2" fillId="0" borderId="55" xfId="0" quotePrefix="1" applyNumberFormat="1" applyFont="1" applyBorder="1" applyAlignment="1">
      <alignment horizontal="center" vertical="center"/>
    </xf>
    <xf numFmtId="0" fontId="40" fillId="35" borderId="65" xfId="0" applyFont="1" applyFill="1" applyBorder="1" applyAlignment="1">
      <alignment horizontal="center" vertical="center"/>
    </xf>
    <xf numFmtId="1" fontId="40" fillId="0" borderId="55" xfId="0" applyNumberFormat="1" applyFont="1" applyBorder="1" applyAlignment="1">
      <alignment horizontal="center" vertical="center"/>
    </xf>
    <xf numFmtId="0" fontId="2" fillId="33" borderId="65" xfId="0" applyFont="1" applyFill="1" applyBorder="1" applyAlignment="1">
      <alignment horizontal="center" vertical="center"/>
    </xf>
    <xf numFmtId="0" fontId="40" fillId="37" borderId="98" xfId="0" applyFont="1" applyFill="1" applyBorder="1" applyAlignment="1">
      <alignment horizontal="center" vertical="center"/>
    </xf>
    <xf numFmtId="1" fontId="40" fillId="0" borderId="80" xfId="0" applyNumberFormat="1" applyFont="1" applyBorder="1" applyAlignment="1">
      <alignment horizontal="center" vertical="center"/>
    </xf>
    <xf numFmtId="0" fontId="50" fillId="0" borderId="85" xfId="0" applyFont="1" applyBorder="1" applyAlignment="1">
      <alignment horizontal="center"/>
    </xf>
    <xf numFmtId="1" fontId="50" fillId="0" borderId="77" xfId="0" applyNumberFormat="1" applyFont="1" applyBorder="1" applyAlignment="1">
      <alignment horizontal="center"/>
    </xf>
    <xf numFmtId="2" fontId="50" fillId="0" borderId="74" xfId="0" applyNumberFormat="1" applyFont="1" applyBorder="1" applyAlignment="1">
      <alignment horizontal="center"/>
    </xf>
    <xf numFmtId="2" fontId="50" fillId="0" borderId="73" xfId="0" applyNumberFormat="1" applyFont="1" applyBorder="1" applyAlignment="1">
      <alignment horizontal="center"/>
    </xf>
    <xf numFmtId="2" fontId="50" fillId="0" borderId="77" xfId="0" applyNumberFormat="1" applyFont="1" applyBorder="1" applyAlignment="1">
      <alignment horizontal="center"/>
    </xf>
    <xf numFmtId="2" fontId="50" fillId="0" borderId="75" xfId="0" applyNumberFormat="1" applyFont="1" applyBorder="1" applyAlignment="1">
      <alignment horizontal="center"/>
    </xf>
    <xf numFmtId="0" fontId="53" fillId="0" borderId="0" xfId="0" applyFont="1"/>
    <xf numFmtId="2" fontId="2" fillId="0" borderId="12" xfId="0" applyNumberFormat="1" applyFont="1" applyBorder="1" applyAlignment="1">
      <alignment horizontal="center" vertical="center"/>
    </xf>
    <xf numFmtId="2" fontId="2" fillId="0" borderId="56" xfId="0" applyNumberFormat="1" applyFont="1" applyBorder="1" applyAlignment="1">
      <alignment horizontal="center" vertical="center"/>
    </xf>
    <xf numFmtId="2" fontId="2" fillId="0" borderId="49" xfId="0" applyNumberFormat="1" applyFont="1" applyBorder="1" applyAlignment="1">
      <alignment horizontal="center" vertical="center"/>
    </xf>
    <xf numFmtId="2" fontId="2" fillId="0" borderId="58" xfId="0" applyNumberFormat="1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2" fontId="2" fillId="0" borderId="34" xfId="0" applyNumberFormat="1" applyFont="1" applyBorder="1" applyAlignment="1">
      <alignment horizontal="center" vertical="center"/>
    </xf>
    <xf numFmtId="2" fontId="2" fillId="0" borderId="71" xfId="0" applyNumberFormat="1" applyFont="1" applyBorder="1" applyAlignment="1">
      <alignment horizontal="center" vertical="center"/>
    </xf>
    <xf numFmtId="0" fontId="2" fillId="4" borderId="49" xfId="0" applyFont="1" applyFill="1" applyBorder="1" applyAlignment="1">
      <alignment horizontal="center" vertical="top" wrapText="1"/>
    </xf>
    <xf numFmtId="2" fontId="2" fillId="32" borderId="97" xfId="0" applyNumberFormat="1" applyFont="1" applyFill="1" applyBorder="1" applyAlignment="1">
      <alignment horizontal="center" vertical="center"/>
    </xf>
    <xf numFmtId="2" fontId="2" fillId="34" borderId="84" xfId="0" applyNumberFormat="1" applyFont="1" applyFill="1" applyBorder="1" applyAlignment="1">
      <alignment horizontal="center" vertical="center" wrapText="1"/>
    </xf>
    <xf numFmtId="0" fontId="2" fillId="36" borderId="84" xfId="0" applyFont="1" applyFill="1" applyBorder="1" applyAlignment="1">
      <alignment horizontal="center" vertical="center"/>
    </xf>
    <xf numFmtId="0" fontId="40" fillId="35" borderId="81" xfId="0" applyFont="1" applyFill="1" applyBorder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2" fontId="2" fillId="0" borderId="47" xfId="0" applyNumberFormat="1" applyFont="1" applyBorder="1" applyAlignment="1">
      <alignment horizontal="center" vertical="center"/>
    </xf>
    <xf numFmtId="2" fontId="2" fillId="0" borderId="37" xfId="0" applyNumberFormat="1" applyFont="1" applyBorder="1" applyAlignment="1">
      <alignment horizontal="center" vertical="center"/>
    </xf>
    <xf numFmtId="2" fontId="2" fillId="0" borderId="44" xfId="0" applyNumberFormat="1" applyFont="1" applyBorder="1" applyAlignment="1">
      <alignment horizontal="center" vertical="center"/>
    </xf>
    <xf numFmtId="0" fontId="2" fillId="4" borderId="58" xfId="0" applyFont="1" applyFill="1" applyBorder="1" applyAlignment="1">
      <alignment horizontal="center" vertical="top" wrapText="1"/>
    </xf>
    <xf numFmtId="1" fontId="2" fillId="0" borderId="72" xfId="0" applyNumberFormat="1" applyFont="1" applyBorder="1" applyAlignment="1">
      <alignment horizontal="center" vertical="center"/>
    </xf>
    <xf numFmtId="1" fontId="2" fillId="0" borderId="57" xfId="0" applyNumberFormat="1" applyFont="1" applyBorder="1" applyAlignment="1">
      <alignment horizontal="center" vertical="center"/>
    </xf>
    <xf numFmtId="2" fontId="2" fillId="0" borderId="72" xfId="0" applyNumberFormat="1" applyFont="1" applyBorder="1" applyAlignment="1">
      <alignment horizontal="center" vertical="center"/>
    </xf>
    <xf numFmtId="2" fontId="2" fillId="0" borderId="55" xfId="0" applyNumberFormat="1" applyFont="1" applyBorder="1" applyAlignment="1">
      <alignment horizontal="center" vertical="center"/>
    </xf>
    <xf numFmtId="2" fontId="2" fillId="0" borderId="57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2" fontId="2" fillId="0" borderId="100" xfId="0" applyNumberFormat="1" applyFont="1" applyBorder="1" applyAlignment="1">
      <alignment horizontal="center" vertical="center"/>
    </xf>
    <xf numFmtId="2" fontId="2" fillId="0" borderId="101" xfId="0" applyNumberFormat="1" applyFont="1" applyBorder="1" applyAlignment="1">
      <alignment horizontal="center" vertical="center"/>
    </xf>
    <xf numFmtId="2" fontId="2" fillId="0" borderId="102" xfId="0" applyNumberFormat="1" applyFont="1" applyBorder="1" applyAlignment="1">
      <alignment horizontal="center" vertical="center"/>
    </xf>
    <xf numFmtId="2" fontId="2" fillId="0" borderId="103" xfId="0" applyNumberFormat="1" applyFont="1" applyBorder="1" applyAlignment="1">
      <alignment horizontal="center" vertical="center"/>
    </xf>
    <xf numFmtId="2" fontId="2" fillId="0" borderId="104" xfId="0" applyNumberFormat="1" applyFont="1" applyBorder="1" applyAlignment="1">
      <alignment horizontal="center" vertical="center"/>
    </xf>
    <xf numFmtId="2" fontId="2" fillId="0" borderId="105" xfId="0" applyNumberFormat="1" applyFont="1" applyBorder="1" applyAlignment="1">
      <alignment horizontal="center" vertical="center"/>
    </xf>
    <xf numFmtId="2" fontId="40" fillId="0" borderId="53" xfId="1" applyNumberFormat="1" applyFont="1" applyFill="1" applyBorder="1" applyAlignment="1">
      <alignment horizontal="center" vertical="center"/>
    </xf>
    <xf numFmtId="2" fontId="2" fillId="0" borderId="78" xfId="1" applyNumberFormat="1" applyFont="1" applyFill="1" applyBorder="1" applyAlignment="1">
      <alignment horizontal="center" vertical="center"/>
    </xf>
    <xf numFmtId="2" fontId="2" fillId="0" borderId="54" xfId="1" applyNumberFormat="1" applyFont="1" applyFill="1" applyBorder="1" applyAlignment="1">
      <alignment horizontal="center" vertical="center"/>
    </xf>
    <xf numFmtId="2" fontId="2" fillId="0" borderId="53" xfId="1" applyNumberFormat="1" applyFont="1" applyFill="1" applyBorder="1" applyAlignment="1">
      <alignment horizontal="center" vertical="center"/>
    </xf>
    <xf numFmtId="2" fontId="40" fillId="0" borderId="78" xfId="1" applyNumberFormat="1" applyFont="1" applyFill="1" applyBorder="1" applyAlignment="1">
      <alignment horizontal="center" vertical="center"/>
    </xf>
    <xf numFmtId="2" fontId="40" fillId="0" borderId="86" xfId="1" applyNumberFormat="1" applyFont="1" applyFill="1" applyBorder="1" applyAlignment="1">
      <alignment horizontal="center" vertical="center"/>
    </xf>
    <xf numFmtId="2" fontId="40" fillId="0" borderId="54" xfId="1" applyNumberFormat="1" applyFont="1" applyFill="1" applyBorder="1" applyAlignment="1">
      <alignment horizontal="center" vertical="center"/>
    </xf>
    <xf numFmtId="2" fontId="2" fillId="0" borderId="12" xfId="1" applyNumberFormat="1" applyFont="1" applyFill="1" applyBorder="1" applyAlignment="1">
      <alignment horizontal="center" vertical="center"/>
    </xf>
    <xf numFmtId="2" fontId="2" fillId="0" borderId="56" xfId="1" applyNumberFormat="1" applyFont="1" applyFill="1" applyBorder="1" applyAlignment="1">
      <alignment horizontal="center" vertical="center"/>
    </xf>
    <xf numFmtId="2" fontId="2" fillId="0" borderId="55" xfId="1" applyNumberFormat="1" applyFont="1" applyFill="1" applyBorder="1" applyAlignment="1">
      <alignment horizontal="center" vertical="center"/>
    </xf>
    <xf numFmtId="2" fontId="2" fillId="0" borderId="5" xfId="1" applyNumberFormat="1" applyFont="1" applyFill="1" applyBorder="1" applyAlignment="1">
      <alignment horizontal="center" vertical="center"/>
    </xf>
    <xf numFmtId="2" fontId="40" fillId="0" borderId="56" xfId="1" applyNumberFormat="1" applyFont="1" applyFill="1" applyBorder="1" applyAlignment="1">
      <alignment horizontal="center" vertical="center"/>
    </xf>
    <xf numFmtId="2" fontId="40" fillId="0" borderId="55" xfId="1" applyNumberFormat="1" applyFont="1" applyFill="1" applyBorder="1" applyAlignment="1">
      <alignment horizontal="center" vertical="center"/>
    </xf>
    <xf numFmtId="2" fontId="40" fillId="0" borderId="12" xfId="1" applyNumberFormat="1" applyFont="1" applyFill="1" applyBorder="1" applyAlignment="1">
      <alignment horizontal="center" vertical="center"/>
    </xf>
    <xf numFmtId="2" fontId="40" fillId="0" borderId="5" xfId="1" applyNumberFormat="1" applyFont="1" applyFill="1" applyBorder="1" applyAlignment="1">
      <alignment horizontal="center" vertical="center"/>
    </xf>
    <xf numFmtId="2" fontId="40" fillId="0" borderId="35" xfId="1" applyNumberFormat="1" applyFont="1" applyFill="1" applyBorder="1" applyAlignment="1">
      <alignment horizontal="center" vertical="center"/>
    </xf>
    <xf numFmtId="2" fontId="40" fillId="0" borderId="79" xfId="1" applyNumberFormat="1" applyFont="1" applyFill="1" applyBorder="1" applyAlignment="1">
      <alignment horizontal="center" vertical="center"/>
    </xf>
    <xf numFmtId="2" fontId="40" fillId="0" borderId="80" xfId="1" applyNumberFormat="1" applyFont="1" applyFill="1" applyBorder="1" applyAlignment="1">
      <alignment horizontal="center" vertical="center"/>
    </xf>
    <xf numFmtId="2" fontId="40" fillId="0" borderId="96" xfId="1" applyNumberFormat="1" applyFont="1" applyFill="1" applyBorder="1" applyAlignment="1">
      <alignment horizontal="center" vertical="center"/>
    </xf>
    <xf numFmtId="0" fontId="2" fillId="4" borderId="53" xfId="0" applyFont="1" applyFill="1" applyBorder="1" applyAlignment="1">
      <alignment horizontal="center" vertical="top" wrapText="1"/>
    </xf>
    <xf numFmtId="0" fontId="2" fillId="4" borderId="78" xfId="0" applyFont="1" applyFill="1" applyBorder="1" applyAlignment="1">
      <alignment horizontal="center" vertical="top" wrapText="1"/>
    </xf>
    <xf numFmtId="0" fontId="2" fillId="4" borderId="54" xfId="0" applyFont="1" applyFill="1" applyBorder="1" applyAlignment="1">
      <alignment horizontal="center" vertical="top" wrapText="1"/>
    </xf>
    <xf numFmtId="4" fontId="9" fillId="2" borderId="2" xfId="0" applyNumberFormat="1" applyFont="1" applyFill="1" applyBorder="1" applyAlignment="1">
      <alignment horizontal="center"/>
    </xf>
    <xf numFmtId="4" fontId="9" fillId="2" borderId="19" xfId="0" applyNumberFormat="1" applyFont="1" applyFill="1" applyBorder="1" applyAlignment="1">
      <alignment horizontal="center"/>
    </xf>
    <xf numFmtId="4" fontId="9" fillId="2" borderId="20" xfId="0" applyNumberFormat="1" applyFont="1" applyFill="1" applyBorder="1" applyAlignment="1">
      <alignment horizontal="center"/>
    </xf>
    <xf numFmtId="4" fontId="10" fillId="2" borderId="2" xfId="0" applyNumberFormat="1" applyFont="1" applyFill="1" applyBorder="1" applyAlignment="1">
      <alignment horizontal="left"/>
    </xf>
    <xf numFmtId="4" fontId="10" fillId="2" borderId="19" xfId="0" applyNumberFormat="1" applyFont="1" applyFill="1" applyBorder="1" applyAlignment="1">
      <alignment horizontal="left"/>
    </xf>
    <xf numFmtId="4" fontId="10" fillId="2" borderId="20" xfId="0" applyNumberFormat="1" applyFont="1" applyFill="1" applyBorder="1" applyAlignment="1">
      <alignment horizontal="left"/>
    </xf>
    <xf numFmtId="0" fontId="42" fillId="4" borderId="9" xfId="0" applyFont="1" applyFill="1" applyBorder="1" applyAlignment="1">
      <alignment horizontal="right" vertical="center"/>
    </xf>
    <xf numFmtId="0" fontId="42" fillId="4" borderId="52" xfId="0" applyFont="1" applyFill="1" applyBorder="1" applyAlignment="1">
      <alignment horizontal="right" vertical="center"/>
    </xf>
    <xf numFmtId="0" fontId="42" fillId="4" borderId="45" xfId="0" applyFont="1" applyFill="1" applyBorder="1" applyAlignment="1">
      <alignment horizontal="right" vertical="center"/>
    </xf>
    <xf numFmtId="0" fontId="42" fillId="4" borderId="9" xfId="0" applyFont="1" applyFill="1" applyBorder="1" applyAlignment="1">
      <alignment horizontal="center" vertical="center"/>
    </xf>
    <xf numFmtId="0" fontId="42" fillId="4" borderId="52" xfId="0" applyFont="1" applyFill="1" applyBorder="1" applyAlignment="1">
      <alignment horizontal="center" vertical="center"/>
    </xf>
    <xf numFmtId="0" fontId="42" fillId="4" borderId="45" xfId="0" applyFont="1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36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13" borderId="38" xfId="0" applyFill="1" applyBorder="1" applyAlignment="1">
      <alignment horizontal="center" vertical="center" textRotation="90"/>
    </xf>
    <xf numFmtId="0" fontId="0" fillId="5" borderId="36" xfId="0" applyFill="1" applyBorder="1" applyAlignment="1">
      <alignment horizontal="center" wrapText="1"/>
    </xf>
    <xf numFmtId="0" fontId="0" fillId="5" borderId="5" xfId="0" applyFill="1" applyBorder="1" applyAlignment="1">
      <alignment horizontal="center" wrapText="1"/>
    </xf>
    <xf numFmtId="0" fontId="0" fillId="5" borderId="12" xfId="0" applyFill="1" applyBorder="1" applyAlignment="1">
      <alignment horizontal="center"/>
    </xf>
    <xf numFmtId="0" fontId="0" fillId="5" borderId="36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27" fillId="5" borderId="34" xfId="0" applyFont="1" applyFill="1" applyBorder="1" applyAlignment="1">
      <alignment horizontal="center"/>
    </xf>
    <xf numFmtId="0" fontId="27" fillId="5" borderId="49" xfId="0" applyFont="1" applyFill="1" applyBorder="1" applyAlignment="1">
      <alignment horizontal="center"/>
    </xf>
    <xf numFmtId="0" fontId="34" fillId="24" borderId="9" xfId="0" applyFont="1" applyFill="1" applyBorder="1" applyAlignment="1">
      <alignment horizontal="center"/>
    </xf>
    <xf numFmtId="0" fontId="34" fillId="24" borderId="75" xfId="0" applyFont="1" applyFill="1" applyBorder="1" applyAlignment="1">
      <alignment horizontal="center"/>
    </xf>
    <xf numFmtId="0" fontId="0" fillId="15" borderId="88" xfId="0" applyFill="1" applyBorder="1" applyAlignment="1">
      <alignment horizontal="center" vertical="center" textRotation="90"/>
    </xf>
    <xf numFmtId="0" fontId="0" fillId="25" borderId="88" xfId="0" applyFill="1" applyBorder="1" applyAlignment="1">
      <alignment horizontal="center" vertical="center" textRotation="90"/>
    </xf>
    <xf numFmtId="0" fontId="0" fillId="26" borderId="88" xfId="0" applyFill="1" applyBorder="1" applyAlignment="1">
      <alignment horizontal="center" vertical="center" textRotation="90"/>
    </xf>
    <xf numFmtId="0" fontId="0" fillId="4" borderId="53" xfId="0" applyFill="1" applyBorder="1" applyAlignment="1">
      <alignment horizontal="center" vertical="center"/>
    </xf>
    <xf numFmtId="0" fontId="0" fillId="4" borderId="55" xfId="0" applyFill="1" applyBorder="1" applyAlignment="1">
      <alignment horizontal="center" vertical="center"/>
    </xf>
    <xf numFmtId="0" fontId="0" fillId="4" borderId="57" xfId="0" applyFill="1" applyBorder="1" applyAlignment="1">
      <alignment horizontal="center" vertical="center"/>
    </xf>
    <xf numFmtId="0" fontId="0" fillId="6" borderId="70" xfId="0" applyFill="1" applyBorder="1" applyAlignment="1">
      <alignment horizontal="center" vertical="center" textRotation="90"/>
    </xf>
    <xf numFmtId="0" fontId="42" fillId="4" borderId="77" xfId="0" applyFont="1" applyFill="1" applyBorder="1" applyAlignment="1">
      <alignment horizontal="right" vertical="center"/>
    </xf>
    <xf numFmtId="0" fontId="42" fillId="4" borderId="74" xfId="0" applyFont="1" applyFill="1" applyBorder="1" applyAlignment="1">
      <alignment horizontal="right" vertical="center"/>
    </xf>
    <xf numFmtId="0" fontId="42" fillId="4" borderId="73" xfId="0" applyFont="1" applyFill="1" applyBorder="1" applyAlignment="1">
      <alignment horizontal="right" vertical="center"/>
    </xf>
    <xf numFmtId="0" fontId="5" fillId="4" borderId="78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49" xfId="0" applyFont="1" applyFill="1" applyBorder="1" applyAlignment="1">
      <alignment horizontal="center" vertical="center" wrapText="1"/>
    </xf>
    <xf numFmtId="4" fontId="3" fillId="4" borderId="87" xfId="0" applyNumberFormat="1" applyFont="1" applyFill="1" applyBorder="1" applyAlignment="1">
      <alignment horizontal="center"/>
    </xf>
    <xf numFmtId="4" fontId="3" fillId="4" borderId="78" xfId="0" applyNumberFormat="1" applyFont="1" applyFill="1" applyBorder="1" applyAlignment="1">
      <alignment horizontal="center"/>
    </xf>
    <xf numFmtId="4" fontId="3" fillId="4" borderId="54" xfId="0" applyNumberFormat="1" applyFont="1" applyFill="1" applyBorder="1" applyAlignment="1">
      <alignment horizontal="center"/>
    </xf>
    <xf numFmtId="0" fontId="4" fillId="4" borderId="53" xfId="0" applyFont="1" applyFill="1" applyBorder="1" applyAlignment="1">
      <alignment horizontal="center"/>
    </xf>
    <xf numFmtId="0" fontId="4" fillId="4" borderId="78" xfId="0" applyFont="1" applyFill="1" applyBorder="1" applyAlignment="1">
      <alignment horizontal="center"/>
    </xf>
    <xf numFmtId="0" fontId="4" fillId="4" borderId="54" xfId="0" applyFont="1" applyFill="1" applyBorder="1" applyAlignment="1">
      <alignment horizontal="center"/>
    </xf>
    <xf numFmtId="4" fontId="3" fillId="4" borderId="2" xfId="0" applyNumberFormat="1" applyFont="1" applyFill="1" applyBorder="1" applyAlignment="1">
      <alignment horizontal="center"/>
    </xf>
    <xf numFmtId="4" fontId="3" fillId="4" borderId="19" xfId="0" applyNumberFormat="1" applyFont="1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8" fillId="4" borderId="20" xfId="0" applyFont="1" applyFill="1" applyBorder="1" applyAlignment="1">
      <alignment horizontal="center"/>
    </xf>
    <xf numFmtId="0" fontId="5" fillId="4" borderId="54" xfId="0" applyFont="1" applyFill="1" applyBorder="1" applyAlignment="1">
      <alignment horizontal="center" vertical="center" wrapText="1"/>
    </xf>
    <xf numFmtId="0" fontId="5" fillId="4" borderId="56" xfId="0" applyFont="1" applyFill="1" applyBorder="1" applyAlignment="1">
      <alignment horizontal="center" vertical="center" wrapText="1"/>
    </xf>
    <xf numFmtId="0" fontId="5" fillId="4" borderId="58" xfId="0" applyFont="1" applyFill="1" applyBorder="1" applyAlignment="1">
      <alignment horizontal="center" vertical="center" wrapText="1"/>
    </xf>
    <xf numFmtId="0" fontId="50" fillId="38" borderId="9" xfId="0" applyFont="1" applyFill="1" applyBorder="1" applyAlignment="1">
      <alignment horizontal="left" vertical="center" wrapText="1"/>
    </xf>
    <xf numFmtId="0" fontId="50" fillId="38" borderId="27" xfId="0" applyFont="1" applyFill="1" applyBorder="1" applyAlignment="1">
      <alignment horizontal="left" vertical="center" wrapText="1"/>
    </xf>
    <xf numFmtId="0" fontId="50" fillId="38" borderId="5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92" xfId="0" applyFont="1" applyFill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45" fillId="20" borderId="2" xfId="0" applyFont="1" applyFill="1" applyBorder="1" applyAlignment="1">
      <alignment horizontal="center"/>
    </xf>
    <xf numFmtId="0" fontId="45" fillId="20" borderId="19" xfId="0" applyFont="1" applyFill="1" applyBorder="1" applyAlignment="1">
      <alignment horizontal="center"/>
    </xf>
    <xf numFmtId="0" fontId="45" fillId="20" borderId="20" xfId="0" applyFont="1" applyFill="1" applyBorder="1" applyAlignment="1">
      <alignment horizontal="center"/>
    </xf>
    <xf numFmtId="0" fontId="45" fillId="27" borderId="77" xfId="0" applyFont="1" applyFill="1" applyBorder="1" applyAlignment="1">
      <alignment horizontal="center"/>
    </xf>
    <xf numFmtId="0" fontId="45" fillId="27" borderId="74" xfId="0" applyFont="1" applyFill="1" applyBorder="1" applyAlignment="1">
      <alignment horizontal="center"/>
    </xf>
    <xf numFmtId="0" fontId="45" fillId="27" borderId="73" xfId="0" applyFont="1" applyFill="1" applyBorder="1" applyAlignment="1">
      <alignment horizontal="center"/>
    </xf>
    <xf numFmtId="0" fontId="45" fillId="29" borderId="77" xfId="0" applyFont="1" applyFill="1" applyBorder="1" applyAlignment="1">
      <alignment horizontal="center"/>
    </xf>
    <xf numFmtId="0" fontId="45" fillId="29" borderId="75" xfId="0" applyFont="1" applyFill="1" applyBorder="1" applyAlignment="1">
      <alignment horizontal="center"/>
    </xf>
    <xf numFmtId="0" fontId="45" fillId="29" borderId="73" xfId="0" applyFont="1" applyFill="1" applyBorder="1" applyAlignment="1">
      <alignment horizontal="center"/>
    </xf>
    <xf numFmtId="0" fontId="45" fillId="23" borderId="9" xfId="0" applyFont="1" applyFill="1" applyBorder="1" applyAlignment="1">
      <alignment horizontal="center"/>
    </xf>
    <xf numFmtId="0" fontId="45" fillId="23" borderId="52" xfId="0" applyFont="1" applyFill="1" applyBorder="1" applyAlignment="1">
      <alignment horizontal="center"/>
    </xf>
    <xf numFmtId="0" fontId="45" fillId="23" borderId="45" xfId="0" applyFont="1" applyFill="1" applyBorder="1" applyAlignment="1">
      <alignment horizontal="center"/>
    </xf>
    <xf numFmtId="0" fontId="50" fillId="38" borderId="45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8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/>
    </xf>
    <xf numFmtId="0" fontId="8" fillId="3" borderId="19" xfId="0" applyFont="1" applyFill="1" applyBorder="1" applyAlignment="1">
      <alignment horizontal="center"/>
    </xf>
    <xf numFmtId="0" fontId="8" fillId="3" borderId="20" xfId="0" applyFont="1" applyFill="1" applyBorder="1" applyAlignment="1">
      <alignment horizontal="center"/>
    </xf>
    <xf numFmtId="0" fontId="2" fillId="0" borderId="83" xfId="0" applyFont="1" applyBorder="1" applyAlignment="1">
      <alignment horizontal="center" vertical="center" wrapText="1"/>
    </xf>
    <xf numFmtId="0" fontId="2" fillId="0" borderId="84" xfId="0" applyFont="1" applyBorder="1" applyAlignment="1">
      <alignment horizontal="center" vertical="center" wrapText="1"/>
    </xf>
    <xf numFmtId="0" fontId="2" fillId="0" borderId="81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45" fillId="20" borderId="77" xfId="0" applyFont="1" applyFill="1" applyBorder="1" applyAlignment="1">
      <alignment horizontal="center" vertical="center"/>
    </xf>
    <xf numFmtId="0" fontId="45" fillId="20" borderId="74" xfId="0" applyFont="1" applyFill="1" applyBorder="1" applyAlignment="1">
      <alignment horizontal="center" vertical="center"/>
    </xf>
    <xf numFmtId="0" fontId="45" fillId="20" borderId="73" xfId="0" applyFont="1" applyFill="1" applyBorder="1" applyAlignment="1">
      <alignment horizontal="center" vertical="center"/>
    </xf>
    <xf numFmtId="0" fontId="45" fillId="27" borderId="77" xfId="0" applyFont="1" applyFill="1" applyBorder="1" applyAlignment="1">
      <alignment horizontal="center" vertical="center"/>
    </xf>
    <xf numFmtId="0" fontId="45" fillId="27" borderId="73" xfId="0" applyFont="1" applyFill="1" applyBorder="1" applyAlignment="1">
      <alignment horizontal="center" vertical="center"/>
    </xf>
    <xf numFmtId="0" fontId="45" fillId="14" borderId="77" xfId="0" applyFont="1" applyFill="1" applyBorder="1" applyAlignment="1">
      <alignment horizontal="center" vertical="center"/>
    </xf>
    <xf numFmtId="0" fontId="45" fillId="14" borderId="73" xfId="0" applyFont="1" applyFill="1" applyBorder="1" applyAlignment="1">
      <alignment horizontal="center" vertical="center"/>
    </xf>
    <xf numFmtId="0" fontId="45" fillId="23" borderId="77" xfId="0" applyFont="1" applyFill="1" applyBorder="1" applyAlignment="1">
      <alignment horizontal="center" vertical="center" wrapText="1"/>
    </xf>
    <xf numFmtId="0" fontId="45" fillId="23" borderId="73" xfId="0" applyFont="1" applyFill="1" applyBorder="1" applyAlignment="1">
      <alignment horizontal="center" vertical="center" wrapText="1"/>
    </xf>
    <xf numFmtId="0" fontId="45" fillId="37" borderId="75" xfId="0" applyFont="1" applyFill="1" applyBorder="1" applyAlignment="1">
      <alignment horizontal="center" vertical="center" wrapText="1"/>
    </xf>
    <xf numFmtId="0" fontId="45" fillId="37" borderId="73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29" fillId="15" borderId="36" xfId="0" applyFont="1" applyFill="1" applyBorder="1" applyAlignment="1">
      <alignment horizontal="center" vertical="top" wrapText="1"/>
    </xf>
    <xf numFmtId="0" fontId="29" fillId="15" borderId="37" xfId="0" applyFont="1" applyFill="1" applyBorder="1" applyAlignment="1">
      <alignment horizontal="center" vertical="top" wrapText="1"/>
    </xf>
    <xf numFmtId="0" fontId="29" fillId="4" borderId="12" xfId="0" applyFont="1" applyFill="1" applyBorder="1" applyAlignment="1">
      <alignment horizontal="center" vertical="top" wrapText="1"/>
    </xf>
    <xf numFmtId="0" fontId="29" fillId="5" borderId="12" xfId="0" applyFont="1" applyFill="1" applyBorder="1" applyAlignment="1">
      <alignment horizontal="center" vertical="center" wrapText="1"/>
    </xf>
    <xf numFmtId="0" fontId="29" fillId="13" borderId="36" xfId="0" applyFont="1" applyFill="1" applyBorder="1" applyAlignment="1">
      <alignment horizontal="center" vertical="top" wrapText="1"/>
    </xf>
    <xf numFmtId="0" fontId="29" fillId="13" borderId="37" xfId="0" applyFont="1" applyFill="1" applyBorder="1" applyAlignment="1">
      <alignment horizontal="center" vertical="top" wrapText="1"/>
    </xf>
    <xf numFmtId="0" fontId="29" fillId="11" borderId="36" xfId="0" applyFont="1" applyFill="1" applyBorder="1" applyAlignment="1">
      <alignment horizontal="center" vertical="top" wrapText="1"/>
    </xf>
    <xf numFmtId="0" fontId="29" fillId="11" borderId="37" xfId="0" applyFont="1" applyFill="1" applyBorder="1" applyAlignment="1">
      <alignment horizontal="center" vertical="top" wrapText="1"/>
    </xf>
    <xf numFmtId="0" fontId="0" fillId="11" borderId="72" xfId="0" applyFill="1" applyBorder="1" applyAlignment="1">
      <alignment horizontal="center" vertical="center" wrapText="1"/>
    </xf>
    <xf numFmtId="0" fontId="0" fillId="11" borderId="57" xfId="0" applyFill="1" applyBorder="1" applyAlignment="1">
      <alignment horizontal="center" vertical="center" wrapText="1"/>
    </xf>
    <xf numFmtId="0" fontId="0" fillId="11" borderId="77" xfId="0" applyFill="1" applyBorder="1" applyAlignment="1">
      <alignment horizontal="center" vertical="center"/>
    </xf>
    <xf numFmtId="0" fontId="0" fillId="11" borderId="74" xfId="0" applyFill="1" applyBorder="1" applyAlignment="1">
      <alignment horizontal="center" vertical="center"/>
    </xf>
    <xf numFmtId="0" fontId="0" fillId="11" borderId="73" xfId="0" applyFill="1" applyBorder="1" applyAlignment="1">
      <alignment horizontal="center" vertical="center"/>
    </xf>
    <xf numFmtId="0" fontId="0" fillId="11" borderId="53" xfId="0" applyFill="1" applyBorder="1" applyAlignment="1">
      <alignment horizontal="center" vertical="center"/>
    </xf>
    <xf numFmtId="0" fontId="0" fillId="11" borderId="57" xfId="0" applyFill="1" applyBorder="1" applyAlignment="1">
      <alignment horizontal="center" vertical="center"/>
    </xf>
    <xf numFmtId="4" fontId="20" fillId="0" borderId="12" xfId="0" applyNumberFormat="1" applyFont="1" applyBorder="1" applyAlignment="1">
      <alignment horizontal="center" vertical="center" wrapText="1"/>
    </xf>
    <xf numFmtId="0" fontId="19" fillId="9" borderId="0" xfId="0" applyFont="1" applyFill="1" applyAlignment="1">
      <alignment horizontal="left" vertical="center" wrapText="1"/>
    </xf>
    <xf numFmtId="0" fontId="19" fillId="9" borderId="39" xfId="0" applyFont="1" applyFill="1" applyBorder="1" applyAlignment="1">
      <alignment horizontal="left" vertical="center" wrapText="1"/>
    </xf>
    <xf numFmtId="4" fontId="20" fillId="0" borderId="42" xfId="0" applyNumberFormat="1" applyFont="1" applyBorder="1" applyAlignment="1">
      <alignment horizontal="center" vertical="center" wrapText="1"/>
    </xf>
    <xf numFmtId="4" fontId="20" fillId="0" borderId="43" xfId="0" applyNumberFormat="1" applyFon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19" fillId="9" borderId="12" xfId="0" applyFont="1" applyFill="1" applyBorder="1" applyAlignment="1">
      <alignment horizontal="left" vertical="center" wrapText="1"/>
    </xf>
    <xf numFmtId="4" fontId="20" fillId="0" borderId="36" xfId="0" applyNumberFormat="1" applyFont="1" applyBorder="1" applyAlignment="1">
      <alignment horizontal="center" vertical="center" wrapText="1"/>
    </xf>
    <xf numFmtId="4" fontId="20" fillId="0" borderId="37" xfId="0" applyNumberFormat="1" applyFont="1" applyBorder="1" applyAlignment="1">
      <alignment horizontal="center" vertical="center" wrapText="1"/>
    </xf>
    <xf numFmtId="0" fontId="19" fillId="9" borderId="36" xfId="0" applyFont="1" applyFill="1" applyBorder="1" applyAlignment="1">
      <alignment horizontal="center" vertical="center" wrapText="1"/>
    </xf>
    <xf numFmtId="0" fontId="19" fillId="9" borderId="3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18" fillId="7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19" fillId="9" borderId="5" xfId="0" applyFont="1" applyFill="1" applyBorder="1" applyAlignment="1">
      <alignment horizontal="left" vertical="center" wrapText="1"/>
    </xf>
    <xf numFmtId="0" fontId="19" fillId="9" borderId="37" xfId="0" applyFont="1" applyFill="1" applyBorder="1" applyAlignment="1">
      <alignment horizontal="left" vertical="center" wrapText="1"/>
    </xf>
    <xf numFmtId="0" fontId="19" fillId="9" borderId="40" xfId="0" applyFont="1" applyFill="1" applyBorder="1" applyAlignment="1">
      <alignment horizontal="center" vertical="center" wrapText="1"/>
    </xf>
    <xf numFmtId="0" fontId="19" fillId="9" borderId="4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0" fillId="0" borderId="50" xfId="0" applyBorder="1" applyAlignment="1">
      <alignment horizontal="center"/>
    </xf>
    <xf numFmtId="1" fontId="15" fillId="4" borderId="18" xfId="0" applyNumberFormat="1" applyFont="1" applyFill="1" applyBorder="1" applyAlignment="1">
      <alignment horizontal="center" vertical="center"/>
    </xf>
    <xf numFmtId="1" fontId="15" fillId="4" borderId="50" xfId="0" applyNumberFormat="1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2" fillId="4" borderId="48" xfId="0" applyFont="1" applyFill="1" applyBorder="1" applyAlignment="1">
      <alignment horizontal="center" vertical="center"/>
    </xf>
    <xf numFmtId="2" fontId="20" fillId="4" borderId="54" xfId="0" applyNumberFormat="1" applyFont="1" applyFill="1" applyBorder="1" applyAlignment="1">
      <alignment horizontal="center" vertical="center"/>
    </xf>
    <xf numFmtId="2" fontId="20" fillId="4" borderId="58" xfId="0" applyNumberFormat="1" applyFont="1" applyFill="1" applyBorder="1" applyAlignment="1">
      <alignment horizontal="center" vertical="center"/>
    </xf>
    <xf numFmtId="0" fontId="41" fillId="4" borderId="93" xfId="0" applyFont="1" applyFill="1" applyBorder="1" applyAlignment="1">
      <alignment horizontal="center" vertical="center"/>
    </xf>
    <xf numFmtId="0" fontId="41" fillId="4" borderId="94" xfId="0" applyFont="1" applyFill="1" applyBorder="1" applyAlignment="1">
      <alignment horizontal="center" vertical="center"/>
    </xf>
    <xf numFmtId="0" fontId="41" fillId="4" borderId="89" xfId="0" applyFont="1" applyFill="1" applyBorder="1" applyAlignment="1">
      <alignment horizontal="center" vertical="center"/>
    </xf>
    <xf numFmtId="0" fontId="41" fillId="4" borderId="90" xfId="0" applyFont="1" applyFill="1" applyBorder="1" applyAlignment="1">
      <alignment horizontal="center" vertical="center"/>
    </xf>
    <xf numFmtId="0" fontId="20" fillId="4" borderId="89" xfId="0" applyFont="1" applyFill="1" applyBorder="1" applyAlignment="1">
      <alignment horizontal="center" vertical="center"/>
    </xf>
    <xf numFmtId="0" fontId="20" fillId="4" borderId="67" xfId="0" applyFont="1" applyFill="1" applyBorder="1" applyAlignment="1">
      <alignment horizontal="center" vertical="center"/>
    </xf>
    <xf numFmtId="1" fontId="36" fillId="4" borderId="12" xfId="0" applyNumberFormat="1" applyFont="1" applyFill="1" applyBorder="1" applyAlignment="1">
      <alignment horizontal="center" vertical="center"/>
    </xf>
    <xf numFmtId="2" fontId="45" fillId="4" borderId="89" xfId="0" applyNumberFormat="1" applyFont="1" applyFill="1" applyBorder="1" applyAlignment="1">
      <alignment horizontal="center" vertical="center" wrapText="1"/>
    </xf>
    <xf numFmtId="2" fontId="45" fillId="4" borderId="67" xfId="0" applyNumberFormat="1" applyFont="1" applyFill="1" applyBorder="1" applyAlignment="1">
      <alignment horizontal="center" vertical="center" wrapText="1"/>
    </xf>
    <xf numFmtId="1" fontId="0" fillId="4" borderId="12" xfId="0" applyNumberFormat="1" applyFill="1" applyBorder="1" applyAlignment="1">
      <alignment horizontal="center" vertical="center"/>
    </xf>
    <xf numFmtId="2" fontId="20" fillId="4" borderId="78" xfId="0" applyNumberFormat="1" applyFont="1" applyFill="1" applyBorder="1" applyAlignment="1">
      <alignment horizontal="center" vertical="center" wrapText="1"/>
    </xf>
    <xf numFmtId="2" fontId="20" fillId="4" borderId="49" xfId="0" applyNumberFormat="1" applyFont="1" applyFill="1" applyBorder="1" applyAlignment="1">
      <alignment horizontal="center" vertical="center" wrapText="1"/>
    </xf>
    <xf numFmtId="0" fontId="0" fillId="4" borderId="78" xfId="0" applyFill="1" applyBorder="1" applyAlignment="1">
      <alignment horizontal="center" vertical="center" wrapText="1"/>
    </xf>
    <xf numFmtId="0" fontId="0" fillId="4" borderId="49" xfId="0" applyFill="1" applyBorder="1" applyAlignment="1">
      <alignment horizontal="center" vertical="center" wrapText="1"/>
    </xf>
    <xf numFmtId="0" fontId="20" fillId="4" borderId="53" xfId="0" applyFont="1" applyFill="1" applyBorder="1" applyAlignment="1">
      <alignment horizontal="center" vertical="center"/>
    </xf>
    <xf numFmtId="0" fontId="20" fillId="4" borderId="57" xfId="0" applyFont="1" applyFill="1" applyBorder="1" applyAlignment="1">
      <alignment horizontal="center" vertical="center"/>
    </xf>
    <xf numFmtId="0" fontId="20" fillId="4" borderId="78" xfId="0" applyFont="1" applyFill="1" applyBorder="1" applyAlignment="1">
      <alignment horizontal="center" vertical="center"/>
    </xf>
    <xf numFmtId="0" fontId="20" fillId="4" borderId="49" xfId="0" applyFont="1" applyFill="1" applyBorder="1" applyAlignment="1">
      <alignment horizontal="center" vertical="center"/>
    </xf>
    <xf numFmtId="0" fontId="20" fillId="4" borderId="78" xfId="0" applyFont="1" applyFill="1" applyBorder="1" applyAlignment="1">
      <alignment horizontal="center" vertical="center" wrapText="1"/>
    </xf>
    <xf numFmtId="0" fontId="20" fillId="4" borderId="49" xfId="0" applyFont="1" applyFill="1" applyBorder="1" applyAlignment="1">
      <alignment horizontal="center" vertical="center" wrapText="1"/>
    </xf>
    <xf numFmtId="1" fontId="0" fillId="4" borderId="35" xfId="0" applyNumberFormat="1" applyFill="1" applyBorder="1" applyAlignment="1">
      <alignment horizontal="center" vertical="center"/>
    </xf>
    <xf numFmtId="1" fontId="0" fillId="4" borderId="34" xfId="0" applyNumberFormat="1" applyFill="1" applyBorder="1" applyAlignment="1">
      <alignment horizontal="center" vertical="center"/>
    </xf>
    <xf numFmtId="1" fontId="0" fillId="22" borderId="36" xfId="0" applyNumberFormat="1" applyFill="1" applyBorder="1" applyAlignment="1">
      <alignment horizontal="center" vertical="center"/>
    </xf>
    <xf numFmtId="1" fontId="0" fillId="22" borderId="5" xfId="0" applyNumberFormat="1" applyFill="1" applyBorder="1" applyAlignment="1">
      <alignment horizontal="center" vertical="center"/>
    </xf>
    <xf numFmtId="1" fontId="0" fillId="22" borderId="37" xfId="0" applyNumberFormat="1" applyFill="1" applyBorder="1" applyAlignment="1">
      <alignment horizontal="center" vertical="center"/>
    </xf>
    <xf numFmtId="2" fontId="20" fillId="4" borderId="89" xfId="0" applyNumberFormat="1" applyFont="1" applyFill="1" applyBorder="1" applyAlignment="1">
      <alignment horizontal="center" vertical="center" wrapText="1"/>
    </xf>
    <xf numFmtId="2" fontId="20" fillId="4" borderId="67" xfId="0" applyNumberFormat="1" applyFont="1" applyFill="1" applyBorder="1" applyAlignment="1">
      <alignment horizontal="center" vertical="center" wrapText="1"/>
    </xf>
    <xf numFmtId="0" fontId="41" fillId="0" borderId="9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41" fillId="0" borderId="45" xfId="0" applyFont="1" applyBorder="1" applyAlignment="1">
      <alignment horizontal="center" vertical="center"/>
    </xf>
    <xf numFmtId="49" fontId="2" fillId="28" borderId="35" xfId="0" applyNumberFormat="1" applyFont="1" applyFill="1" applyBorder="1" applyAlignment="1">
      <alignment horizontal="center" vertical="center"/>
    </xf>
    <xf numFmtId="49" fontId="2" fillId="28" borderId="48" xfId="0" applyNumberFormat="1" applyFont="1" applyFill="1" applyBorder="1" applyAlignment="1">
      <alignment horizontal="center" vertical="center"/>
    </xf>
    <xf numFmtId="49" fontId="2" fillId="28" borderId="12" xfId="0" applyNumberFormat="1" applyFont="1" applyFill="1" applyBorder="1" applyAlignment="1">
      <alignment horizontal="center" vertical="center"/>
    </xf>
    <xf numFmtId="49" fontId="2" fillId="28" borderId="34" xfId="0" applyNumberFormat="1" applyFont="1" applyFill="1" applyBorder="1" applyAlignment="1">
      <alignment horizontal="center" vertical="center"/>
    </xf>
    <xf numFmtId="2" fontId="2" fillId="4" borderId="35" xfId="0" applyNumberFormat="1" applyFont="1" applyFill="1" applyBorder="1" applyAlignment="1">
      <alignment horizontal="center" vertical="center"/>
    </xf>
    <xf numFmtId="2" fontId="2" fillId="4" borderId="34" xfId="0" applyNumberFormat="1" applyFont="1" applyFill="1" applyBorder="1" applyAlignment="1">
      <alignment horizontal="center" vertical="center"/>
    </xf>
    <xf numFmtId="0" fontId="2" fillId="28" borderId="35" xfId="0" applyFont="1" applyFill="1" applyBorder="1" applyAlignment="1">
      <alignment horizontal="center" vertical="center"/>
    </xf>
    <xf numFmtId="0" fontId="2" fillId="28" borderId="34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5" fillId="12" borderId="12" xfId="0" applyFont="1" applyFill="1" applyBorder="1" applyAlignment="1">
      <alignment horizontal="center" vertical="center" wrapText="1"/>
    </xf>
    <xf numFmtId="0" fontId="25" fillId="12" borderId="12" xfId="0" applyFont="1" applyFill="1" applyBorder="1" applyAlignment="1">
      <alignment horizontal="center" vertical="center"/>
    </xf>
    <xf numFmtId="166" fontId="25" fillId="0" borderId="12" xfId="0" applyNumberFormat="1" applyFont="1" applyBorder="1" applyAlignment="1">
      <alignment horizontal="center" wrapText="1"/>
    </xf>
    <xf numFmtId="0" fontId="18" fillId="7" borderId="12" xfId="0" applyFont="1" applyFill="1" applyBorder="1" applyAlignment="1">
      <alignment horizontal="left"/>
    </xf>
  </cellXfs>
  <cellStyles count="3">
    <cellStyle name="Dziesiętny" xfId="1" builtinId="3"/>
    <cellStyle name="Normalny" xfId="0" builtinId="0"/>
    <cellStyle name="Normalny 2" xfId="2" xr:uid="{00000000-0005-0000-0000-000002000000}"/>
  </cellStyles>
  <dxfs count="6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9966FF"/>
      <color rgb="FFE795D0"/>
      <color rgb="FFFFCCFF"/>
      <color rgb="FFFF99FF"/>
      <color rgb="FFFF7C80"/>
      <color rgb="FF66FFFF"/>
      <color rgb="FFDA7D70"/>
      <color rgb="FFD7AFFF"/>
      <color rgb="FFF6DA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349402\02%20Skrzynki\09%20KONCEPCJA%20SKRZYNKI\opis%20i%20obliczenia\hydrauliczn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nalizacja SwarzędzIstnWar1"/>
      <sheetName val="Kanalizacja SwarzędzPerspWar1"/>
      <sheetName val="Kanalizacja SwarzędzIstnWar 2"/>
      <sheetName val="Kanalizacja SwarzędzPersWar 2"/>
      <sheetName val="Kanalizacja SwarzędzIstnWar 3"/>
      <sheetName val="Kanalizacja SwarzędzPersWar 3"/>
      <sheetName val="Kanalizacja SwarzędzIstnWar 4"/>
      <sheetName val="Kanalizacja SwarzędzPersWar 4"/>
      <sheetName val="Bilans ścieków sanitarnych"/>
      <sheetName val="Zestawienie ulic i inwestycji"/>
      <sheetName val="Swarzedz_mieszk"/>
      <sheetName val="Krzywe sprawnośc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A4">
            <v>0</v>
          </cell>
          <cell r="B4">
            <v>1</v>
          </cell>
          <cell r="C4">
            <v>12</v>
          </cell>
        </row>
        <row r="5">
          <cell r="A5">
            <v>1</v>
          </cell>
          <cell r="B5">
            <v>7.1</v>
          </cell>
          <cell r="C5">
            <v>27.4</v>
          </cell>
        </row>
        <row r="6">
          <cell r="A6">
            <v>2</v>
          </cell>
          <cell r="B6">
            <v>10.4</v>
          </cell>
          <cell r="C6">
            <v>34</v>
          </cell>
        </row>
        <row r="7">
          <cell r="A7">
            <v>3</v>
          </cell>
          <cell r="B7">
            <v>12.8</v>
          </cell>
          <cell r="C7">
            <v>38.1</v>
          </cell>
        </row>
        <row r="8">
          <cell r="A8">
            <v>4</v>
          </cell>
          <cell r="B8">
            <v>14.8</v>
          </cell>
          <cell r="C8">
            <v>41.4</v>
          </cell>
        </row>
        <row r="9">
          <cell r="A9">
            <v>5</v>
          </cell>
          <cell r="B9">
            <v>16.5</v>
          </cell>
          <cell r="C9">
            <v>44.1</v>
          </cell>
        </row>
        <row r="10">
          <cell r="A10">
            <v>6</v>
          </cell>
          <cell r="B10">
            <v>18</v>
          </cell>
          <cell r="C10">
            <v>46.4</v>
          </cell>
        </row>
        <row r="11">
          <cell r="A11">
            <v>7</v>
          </cell>
          <cell r="B11">
            <v>19.399999999999999</v>
          </cell>
          <cell r="C11">
            <v>48.4</v>
          </cell>
        </row>
        <row r="12">
          <cell r="A12">
            <v>8</v>
          </cell>
          <cell r="B12">
            <v>20.8</v>
          </cell>
          <cell r="C12">
            <v>50.3</v>
          </cell>
        </row>
        <row r="13">
          <cell r="A13">
            <v>9</v>
          </cell>
          <cell r="B13">
            <v>22.1</v>
          </cell>
          <cell r="C13">
            <v>52.1</v>
          </cell>
        </row>
        <row r="14">
          <cell r="A14">
            <v>10</v>
          </cell>
          <cell r="B14">
            <v>23.3</v>
          </cell>
          <cell r="C14">
            <v>53.8</v>
          </cell>
        </row>
        <row r="15">
          <cell r="A15">
            <v>11</v>
          </cell>
          <cell r="B15">
            <v>24.5</v>
          </cell>
          <cell r="C15">
            <v>55.3</v>
          </cell>
        </row>
        <row r="16">
          <cell r="A16">
            <v>12</v>
          </cell>
          <cell r="B16">
            <v>25.6</v>
          </cell>
          <cell r="C16">
            <v>56.8</v>
          </cell>
        </row>
        <row r="17">
          <cell r="A17">
            <v>13</v>
          </cell>
          <cell r="B17">
            <v>26.6</v>
          </cell>
          <cell r="C17">
            <v>58.1</v>
          </cell>
        </row>
        <row r="18">
          <cell r="A18">
            <v>14</v>
          </cell>
          <cell r="B18">
            <v>27.6</v>
          </cell>
          <cell r="C18">
            <v>59.3</v>
          </cell>
        </row>
        <row r="19">
          <cell r="A19">
            <v>15</v>
          </cell>
          <cell r="B19">
            <v>28.5</v>
          </cell>
          <cell r="C19">
            <v>60.5</v>
          </cell>
        </row>
        <row r="20">
          <cell r="A20">
            <v>16</v>
          </cell>
          <cell r="B20">
            <v>29.4</v>
          </cell>
          <cell r="C20">
            <v>61.7</v>
          </cell>
        </row>
        <row r="21">
          <cell r="A21">
            <v>17</v>
          </cell>
          <cell r="B21">
            <v>30.3</v>
          </cell>
          <cell r="C21">
            <v>62.8</v>
          </cell>
        </row>
        <row r="22">
          <cell r="A22">
            <v>18</v>
          </cell>
          <cell r="B22">
            <v>31.2</v>
          </cell>
          <cell r="C22">
            <v>63.9</v>
          </cell>
        </row>
        <row r="23">
          <cell r="A23">
            <v>19</v>
          </cell>
          <cell r="B23">
            <v>32.1</v>
          </cell>
          <cell r="C23">
            <v>65</v>
          </cell>
        </row>
        <row r="24">
          <cell r="A24">
            <v>20</v>
          </cell>
          <cell r="B24">
            <v>32.9</v>
          </cell>
          <cell r="C24">
            <v>66.099999999999994</v>
          </cell>
        </row>
        <row r="25">
          <cell r="A25">
            <v>21</v>
          </cell>
          <cell r="B25">
            <v>33.799999999999997</v>
          </cell>
          <cell r="C25">
            <v>67.2</v>
          </cell>
        </row>
        <row r="26">
          <cell r="A26">
            <v>22</v>
          </cell>
          <cell r="B26">
            <v>34.6</v>
          </cell>
          <cell r="C26">
            <v>68.3</v>
          </cell>
        </row>
        <row r="27">
          <cell r="A27">
            <v>23</v>
          </cell>
          <cell r="B27">
            <v>35.4</v>
          </cell>
          <cell r="C27">
            <v>69.3</v>
          </cell>
        </row>
        <row r="28">
          <cell r="A28">
            <v>24</v>
          </cell>
          <cell r="B28">
            <v>36.200000000000003</v>
          </cell>
          <cell r="C28">
            <v>70.3</v>
          </cell>
        </row>
        <row r="29">
          <cell r="A29">
            <v>25</v>
          </cell>
          <cell r="B29">
            <v>36.9</v>
          </cell>
          <cell r="C29">
            <v>71.3</v>
          </cell>
        </row>
        <row r="30">
          <cell r="A30">
            <v>26</v>
          </cell>
          <cell r="B30">
            <v>37.700000000000003</v>
          </cell>
          <cell r="C30">
            <v>72.2</v>
          </cell>
        </row>
        <row r="31">
          <cell r="A31">
            <v>27</v>
          </cell>
          <cell r="B31">
            <v>38.5</v>
          </cell>
          <cell r="C31">
            <v>73.099999999999994</v>
          </cell>
        </row>
        <row r="32">
          <cell r="A32">
            <v>28</v>
          </cell>
          <cell r="B32">
            <v>39.200000000000003</v>
          </cell>
          <cell r="C32">
            <v>74</v>
          </cell>
        </row>
        <row r="33">
          <cell r="A33">
            <v>29</v>
          </cell>
          <cell r="B33">
            <v>39.9</v>
          </cell>
          <cell r="C33">
            <v>74.8</v>
          </cell>
        </row>
        <row r="34">
          <cell r="A34">
            <v>30</v>
          </cell>
          <cell r="B34">
            <v>40.6</v>
          </cell>
          <cell r="C34">
            <v>75.7</v>
          </cell>
        </row>
        <row r="35">
          <cell r="A35">
            <v>31</v>
          </cell>
          <cell r="B35">
            <v>41.3</v>
          </cell>
          <cell r="C35">
            <v>76.5</v>
          </cell>
        </row>
        <row r="36">
          <cell r="A36">
            <v>32</v>
          </cell>
          <cell r="B36">
            <v>42</v>
          </cell>
          <cell r="C36">
            <v>77.3</v>
          </cell>
        </row>
        <row r="37">
          <cell r="A37">
            <v>33</v>
          </cell>
          <cell r="B37">
            <v>42.7</v>
          </cell>
          <cell r="C37">
            <v>78</v>
          </cell>
        </row>
        <row r="38">
          <cell r="A38">
            <v>34</v>
          </cell>
          <cell r="B38">
            <v>43.4</v>
          </cell>
          <cell r="C38">
            <v>78.8</v>
          </cell>
        </row>
        <row r="39">
          <cell r="A39">
            <v>35</v>
          </cell>
          <cell r="B39">
            <v>44.1</v>
          </cell>
          <cell r="C39">
            <v>79.5</v>
          </cell>
        </row>
        <row r="40">
          <cell r="A40">
            <v>36</v>
          </cell>
          <cell r="B40">
            <v>44.8</v>
          </cell>
          <cell r="C40">
            <v>80.2</v>
          </cell>
        </row>
        <row r="41">
          <cell r="A41">
            <v>37</v>
          </cell>
          <cell r="B41">
            <v>45.5</v>
          </cell>
          <cell r="C41">
            <v>80.900000000000006</v>
          </cell>
        </row>
        <row r="42">
          <cell r="A42">
            <v>38</v>
          </cell>
          <cell r="B42">
            <v>46.2</v>
          </cell>
          <cell r="C42">
            <v>81.599999999999994</v>
          </cell>
        </row>
        <row r="43">
          <cell r="A43">
            <v>39</v>
          </cell>
          <cell r="B43">
            <v>46.9</v>
          </cell>
          <cell r="C43">
            <v>82.3</v>
          </cell>
        </row>
        <row r="44">
          <cell r="A44">
            <v>40</v>
          </cell>
          <cell r="B44">
            <v>47.6</v>
          </cell>
          <cell r="C44">
            <v>82.9</v>
          </cell>
        </row>
        <row r="45">
          <cell r="A45">
            <v>41</v>
          </cell>
          <cell r="B45">
            <v>48.2</v>
          </cell>
          <cell r="C45">
            <v>83.6</v>
          </cell>
        </row>
        <row r="46">
          <cell r="A46">
            <v>42</v>
          </cell>
          <cell r="B46">
            <v>48.9</v>
          </cell>
          <cell r="C46">
            <v>84.2</v>
          </cell>
        </row>
        <row r="47">
          <cell r="A47">
            <v>43</v>
          </cell>
          <cell r="B47">
            <v>49.6</v>
          </cell>
          <cell r="C47">
            <v>84.9</v>
          </cell>
        </row>
        <row r="48">
          <cell r="A48">
            <v>44</v>
          </cell>
          <cell r="B48">
            <v>50.2</v>
          </cell>
          <cell r="C48">
            <v>85.5</v>
          </cell>
        </row>
        <row r="49">
          <cell r="A49">
            <v>45</v>
          </cell>
          <cell r="B49">
            <v>50.9</v>
          </cell>
          <cell r="C49">
            <v>86.1</v>
          </cell>
        </row>
        <row r="50">
          <cell r="A50">
            <v>46</v>
          </cell>
          <cell r="B50">
            <v>51.5</v>
          </cell>
          <cell r="C50">
            <v>86.7</v>
          </cell>
        </row>
        <row r="51">
          <cell r="A51">
            <v>47</v>
          </cell>
          <cell r="B51">
            <v>52.2</v>
          </cell>
          <cell r="C51">
            <v>87.2</v>
          </cell>
        </row>
        <row r="52">
          <cell r="A52">
            <v>48</v>
          </cell>
          <cell r="B52">
            <v>52.8</v>
          </cell>
          <cell r="C52">
            <v>87.8</v>
          </cell>
        </row>
        <row r="53">
          <cell r="A53">
            <v>49</v>
          </cell>
          <cell r="B53">
            <v>53.4</v>
          </cell>
          <cell r="C53">
            <v>88.3</v>
          </cell>
        </row>
        <row r="54">
          <cell r="A54">
            <v>50</v>
          </cell>
          <cell r="B54">
            <v>54</v>
          </cell>
          <cell r="C54">
            <v>88.8</v>
          </cell>
        </row>
        <row r="55">
          <cell r="A55">
            <v>51</v>
          </cell>
          <cell r="B55">
            <v>54.7</v>
          </cell>
          <cell r="C55">
            <v>89.3</v>
          </cell>
        </row>
        <row r="56">
          <cell r="A56">
            <v>52</v>
          </cell>
          <cell r="B56">
            <v>55.3</v>
          </cell>
          <cell r="C56">
            <v>89.9</v>
          </cell>
        </row>
        <row r="57">
          <cell r="A57">
            <v>53</v>
          </cell>
          <cell r="B57">
            <v>55.9</v>
          </cell>
          <cell r="C57">
            <v>90.4</v>
          </cell>
        </row>
        <row r="58">
          <cell r="A58">
            <v>54</v>
          </cell>
          <cell r="B58">
            <v>56.5</v>
          </cell>
          <cell r="C58">
            <v>90.9</v>
          </cell>
        </row>
        <row r="59">
          <cell r="A59">
            <v>55</v>
          </cell>
          <cell r="B59">
            <v>57</v>
          </cell>
          <cell r="C59">
            <v>91.3</v>
          </cell>
        </row>
        <row r="60">
          <cell r="A60">
            <v>56</v>
          </cell>
          <cell r="B60">
            <v>57.6</v>
          </cell>
          <cell r="C60">
            <v>91.7</v>
          </cell>
        </row>
        <row r="61">
          <cell r="A61">
            <v>57</v>
          </cell>
          <cell r="B61">
            <v>58.2</v>
          </cell>
          <cell r="C61">
            <v>92.1</v>
          </cell>
        </row>
        <row r="62">
          <cell r="A62">
            <v>58</v>
          </cell>
          <cell r="B62">
            <v>58.8</v>
          </cell>
          <cell r="C62">
            <v>92.6</v>
          </cell>
        </row>
        <row r="63">
          <cell r="A63">
            <v>59</v>
          </cell>
          <cell r="B63">
            <v>59.4</v>
          </cell>
          <cell r="C63">
            <v>93</v>
          </cell>
        </row>
        <row r="64">
          <cell r="A64">
            <v>60</v>
          </cell>
          <cell r="B64">
            <v>60</v>
          </cell>
          <cell r="C64">
            <v>93.4</v>
          </cell>
        </row>
        <row r="65">
          <cell r="A65">
            <v>61</v>
          </cell>
          <cell r="B65">
            <v>60.6</v>
          </cell>
          <cell r="C65">
            <v>93.8</v>
          </cell>
        </row>
        <row r="66">
          <cell r="A66">
            <v>62</v>
          </cell>
          <cell r="B66">
            <v>61.2</v>
          </cell>
          <cell r="C66">
            <v>94.2</v>
          </cell>
        </row>
        <row r="67">
          <cell r="A67">
            <v>63</v>
          </cell>
          <cell r="B67">
            <v>61.8</v>
          </cell>
          <cell r="C67">
            <v>94.7</v>
          </cell>
        </row>
        <row r="68">
          <cell r="A68">
            <v>64</v>
          </cell>
          <cell r="B68">
            <v>62.4</v>
          </cell>
          <cell r="C68">
            <v>95.1</v>
          </cell>
        </row>
        <row r="69">
          <cell r="A69">
            <v>65</v>
          </cell>
          <cell r="B69">
            <v>63</v>
          </cell>
          <cell r="C69">
            <v>95.5</v>
          </cell>
        </row>
        <row r="70">
          <cell r="A70">
            <v>66</v>
          </cell>
          <cell r="B70">
            <v>63.7</v>
          </cell>
          <cell r="C70">
            <v>95.9</v>
          </cell>
        </row>
        <row r="71">
          <cell r="A71">
            <v>67</v>
          </cell>
          <cell r="B71">
            <v>64.3</v>
          </cell>
          <cell r="C71">
            <v>96.3</v>
          </cell>
        </row>
        <row r="72">
          <cell r="A72">
            <v>68</v>
          </cell>
          <cell r="B72">
            <v>64.900000000000006</v>
          </cell>
          <cell r="C72">
            <v>96.6</v>
          </cell>
        </row>
        <row r="73">
          <cell r="A73">
            <v>69</v>
          </cell>
          <cell r="B73">
            <v>65.599999999999994</v>
          </cell>
          <cell r="C73">
            <v>97</v>
          </cell>
        </row>
        <row r="74">
          <cell r="A74">
            <v>70</v>
          </cell>
          <cell r="B74">
            <v>66.2</v>
          </cell>
          <cell r="C74">
            <v>97.4</v>
          </cell>
        </row>
        <row r="75">
          <cell r="A75">
            <v>71</v>
          </cell>
          <cell r="B75">
            <v>66.900000000000006</v>
          </cell>
          <cell r="C75">
            <v>97.8</v>
          </cell>
        </row>
        <row r="76">
          <cell r="A76">
            <v>72</v>
          </cell>
          <cell r="B76">
            <v>67.599999999999994</v>
          </cell>
          <cell r="C76">
            <v>98.1</v>
          </cell>
        </row>
        <row r="77">
          <cell r="A77">
            <v>73</v>
          </cell>
          <cell r="B77">
            <v>68.3</v>
          </cell>
          <cell r="C77">
            <v>98.5</v>
          </cell>
        </row>
        <row r="78">
          <cell r="A78">
            <v>74</v>
          </cell>
          <cell r="B78">
            <v>69</v>
          </cell>
          <cell r="C78">
            <v>98.9</v>
          </cell>
        </row>
        <row r="79">
          <cell r="A79">
            <v>75</v>
          </cell>
          <cell r="B79">
            <v>69.7</v>
          </cell>
          <cell r="C79">
            <v>99.2</v>
          </cell>
        </row>
        <row r="80">
          <cell r="A80">
            <v>76</v>
          </cell>
          <cell r="B80">
            <v>70.400000000000006</v>
          </cell>
          <cell r="C80">
            <v>99.6</v>
          </cell>
        </row>
        <row r="81">
          <cell r="A81">
            <v>77</v>
          </cell>
          <cell r="B81">
            <v>71.099999999999994</v>
          </cell>
          <cell r="C81">
            <v>100</v>
          </cell>
        </row>
        <row r="82">
          <cell r="A82">
            <v>78</v>
          </cell>
          <cell r="B82">
            <v>71.900000000000006</v>
          </cell>
          <cell r="C82">
            <v>100.3</v>
          </cell>
        </row>
        <row r="83">
          <cell r="A83">
            <v>79</v>
          </cell>
          <cell r="B83">
            <v>72.7</v>
          </cell>
          <cell r="C83">
            <v>100.6</v>
          </cell>
        </row>
        <row r="84">
          <cell r="A84">
            <v>80</v>
          </cell>
          <cell r="B84">
            <v>73.400000000000006</v>
          </cell>
          <cell r="C84">
            <v>100.9</v>
          </cell>
        </row>
        <row r="85">
          <cell r="A85">
            <v>81</v>
          </cell>
          <cell r="B85">
            <v>74.2</v>
          </cell>
          <cell r="C85">
            <v>101.3</v>
          </cell>
        </row>
        <row r="86">
          <cell r="A86">
            <v>82</v>
          </cell>
          <cell r="B86">
            <v>75</v>
          </cell>
          <cell r="C86">
            <v>101.5</v>
          </cell>
        </row>
        <row r="87">
          <cell r="A87">
            <v>83</v>
          </cell>
          <cell r="B87">
            <v>75.8</v>
          </cell>
          <cell r="C87">
            <v>101.8</v>
          </cell>
        </row>
        <row r="88">
          <cell r="A88">
            <v>84</v>
          </cell>
          <cell r="B88">
            <v>76.599999999999994</v>
          </cell>
          <cell r="C88">
            <v>102</v>
          </cell>
        </row>
        <row r="89">
          <cell r="A89">
            <v>85</v>
          </cell>
          <cell r="B89">
            <v>77.400000000000006</v>
          </cell>
          <cell r="C89">
            <v>102.2</v>
          </cell>
        </row>
        <row r="90">
          <cell r="A90">
            <v>86</v>
          </cell>
          <cell r="B90">
            <v>78.3</v>
          </cell>
          <cell r="C90">
            <v>102.5</v>
          </cell>
        </row>
        <row r="91">
          <cell r="A91">
            <v>87</v>
          </cell>
          <cell r="B91">
            <v>79.2</v>
          </cell>
          <cell r="C91">
            <v>102.7</v>
          </cell>
        </row>
        <row r="92">
          <cell r="A92">
            <v>88</v>
          </cell>
          <cell r="B92">
            <v>80.099999999999994</v>
          </cell>
          <cell r="C92">
            <v>102.9</v>
          </cell>
        </row>
        <row r="93">
          <cell r="A93">
            <v>89</v>
          </cell>
          <cell r="B93">
            <v>81.099999999999994</v>
          </cell>
          <cell r="C93">
            <v>103.1</v>
          </cell>
        </row>
        <row r="94">
          <cell r="A94">
            <v>90</v>
          </cell>
          <cell r="B94">
            <v>82.2</v>
          </cell>
          <cell r="C94">
            <v>103.3</v>
          </cell>
        </row>
        <row r="95">
          <cell r="A95">
            <v>91</v>
          </cell>
          <cell r="B95">
            <v>83.3</v>
          </cell>
          <cell r="C95">
            <v>103.4</v>
          </cell>
        </row>
        <row r="96">
          <cell r="A96">
            <v>92</v>
          </cell>
          <cell r="B96">
            <v>84.4</v>
          </cell>
          <cell r="C96">
            <v>103.5</v>
          </cell>
        </row>
        <row r="97">
          <cell r="A97">
            <v>93</v>
          </cell>
          <cell r="B97">
            <v>85.6</v>
          </cell>
          <cell r="C97">
            <v>103.6</v>
          </cell>
        </row>
        <row r="98">
          <cell r="A98">
            <v>94</v>
          </cell>
          <cell r="B98">
            <v>86.9</v>
          </cell>
          <cell r="C98">
            <v>103.6</v>
          </cell>
        </row>
        <row r="99">
          <cell r="A99">
            <v>95</v>
          </cell>
          <cell r="B99">
            <v>88.2</v>
          </cell>
          <cell r="C99">
            <v>103.6</v>
          </cell>
        </row>
        <row r="100">
          <cell r="A100">
            <v>96</v>
          </cell>
          <cell r="B100">
            <v>89.5</v>
          </cell>
          <cell r="C100">
            <v>103.4</v>
          </cell>
        </row>
        <row r="101">
          <cell r="A101">
            <v>97</v>
          </cell>
          <cell r="B101">
            <v>91</v>
          </cell>
          <cell r="C101">
            <v>103.2</v>
          </cell>
        </row>
        <row r="102">
          <cell r="A102">
            <v>98</v>
          </cell>
          <cell r="B102">
            <v>92.8</v>
          </cell>
          <cell r="C102">
            <v>102.8</v>
          </cell>
        </row>
        <row r="103">
          <cell r="A103">
            <v>99</v>
          </cell>
          <cell r="B103">
            <v>95</v>
          </cell>
          <cell r="C103">
            <v>102.2</v>
          </cell>
        </row>
        <row r="104">
          <cell r="A104">
            <v>100</v>
          </cell>
          <cell r="B104">
            <v>98.5</v>
          </cell>
          <cell r="C104">
            <v>100.7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4"/>
  <sheetViews>
    <sheetView workbookViewId="0">
      <selection sqref="A1:C1"/>
    </sheetView>
  </sheetViews>
  <sheetFormatPr defaultRowHeight="15"/>
  <sheetData>
    <row r="1" spans="1:16" ht="20.25">
      <c r="A1" s="751" t="s">
        <v>36</v>
      </c>
      <c r="B1" s="752"/>
      <c r="C1" s="753"/>
      <c r="D1" s="10"/>
      <c r="E1" s="10"/>
      <c r="F1" s="754" t="s">
        <v>36</v>
      </c>
      <c r="G1" s="755"/>
      <c r="H1" s="755"/>
      <c r="I1" s="755"/>
      <c r="J1" s="755"/>
      <c r="K1" s="756"/>
      <c r="L1" s="10"/>
      <c r="N1" s="751" t="s">
        <v>36</v>
      </c>
      <c r="O1" s="752"/>
      <c r="P1" s="753"/>
    </row>
    <row r="2" spans="1:16">
      <c r="A2" s="11" t="s">
        <v>37</v>
      </c>
      <c r="B2" s="12" t="s">
        <v>38</v>
      </c>
      <c r="C2" s="13" t="s">
        <v>39</v>
      </c>
      <c r="F2" s="11" t="s">
        <v>37</v>
      </c>
      <c r="G2" s="12" t="s">
        <v>38</v>
      </c>
      <c r="H2" s="13" t="s">
        <v>39</v>
      </c>
      <c r="I2" s="11" t="s">
        <v>37</v>
      </c>
      <c r="J2" s="12" t="s">
        <v>38</v>
      </c>
      <c r="K2" s="13" t="s">
        <v>39</v>
      </c>
      <c r="N2" s="11" t="s">
        <v>37</v>
      </c>
      <c r="O2" s="12" t="s">
        <v>38</v>
      </c>
      <c r="P2" s="13" t="s">
        <v>39</v>
      </c>
    </row>
    <row r="3" spans="1:16">
      <c r="A3" s="14" t="s">
        <v>40</v>
      </c>
      <c r="B3" s="15" t="s">
        <v>41</v>
      </c>
      <c r="C3" s="16" t="s">
        <v>42</v>
      </c>
      <c r="E3" s="9"/>
      <c r="F3" s="14" t="s">
        <v>40</v>
      </c>
      <c r="G3" s="15" t="s">
        <v>41</v>
      </c>
      <c r="H3" s="16" t="s">
        <v>42</v>
      </c>
      <c r="I3" s="14" t="s">
        <v>40</v>
      </c>
      <c r="J3" s="15" t="s">
        <v>41</v>
      </c>
      <c r="K3" s="16" t="s">
        <v>42</v>
      </c>
      <c r="N3" s="14" t="s">
        <v>40</v>
      </c>
      <c r="O3" s="15" t="s">
        <v>41</v>
      </c>
      <c r="P3" s="16" t="s">
        <v>42</v>
      </c>
    </row>
    <row r="4" spans="1:16">
      <c r="A4" s="17">
        <v>0</v>
      </c>
      <c r="B4" s="18">
        <v>1</v>
      </c>
      <c r="C4" s="19">
        <v>12</v>
      </c>
      <c r="F4" s="17">
        <v>0</v>
      </c>
      <c r="G4" s="18">
        <v>1</v>
      </c>
      <c r="H4" s="19">
        <v>12</v>
      </c>
      <c r="I4" s="17">
        <v>51</v>
      </c>
      <c r="J4" s="18">
        <v>54.7</v>
      </c>
      <c r="K4" s="19">
        <v>89.3</v>
      </c>
      <c r="N4" s="17">
        <v>0</v>
      </c>
      <c r="O4" s="18">
        <v>1</v>
      </c>
      <c r="P4" s="19">
        <v>12</v>
      </c>
    </row>
    <row r="5" spans="1:16">
      <c r="A5" s="17">
        <v>1</v>
      </c>
      <c r="B5" s="18">
        <v>7.1</v>
      </c>
      <c r="C5" s="19">
        <v>27.4</v>
      </c>
      <c r="F5" s="17">
        <v>1</v>
      </c>
      <c r="G5" s="18">
        <v>7.1</v>
      </c>
      <c r="H5" s="19">
        <v>27.4</v>
      </c>
      <c r="I5" s="17">
        <v>52</v>
      </c>
      <c r="J5" s="18">
        <v>55.3</v>
      </c>
      <c r="K5" s="19">
        <v>89.9</v>
      </c>
      <c r="N5" s="17">
        <v>1</v>
      </c>
      <c r="O5" s="18">
        <v>6</v>
      </c>
      <c r="P5" s="19">
        <v>27.4</v>
      </c>
    </row>
    <row r="6" spans="1:16">
      <c r="A6" s="17">
        <v>2</v>
      </c>
      <c r="B6" s="18">
        <v>10.4</v>
      </c>
      <c r="C6" s="19">
        <v>34</v>
      </c>
      <c r="F6" s="17">
        <v>2</v>
      </c>
      <c r="G6" s="18">
        <v>10.4</v>
      </c>
      <c r="H6" s="19">
        <v>34</v>
      </c>
      <c r="I6" s="17">
        <v>53</v>
      </c>
      <c r="J6" s="18">
        <v>55.9</v>
      </c>
      <c r="K6" s="19">
        <v>90.4</v>
      </c>
      <c r="N6" s="17">
        <v>2</v>
      </c>
      <c r="O6" s="18">
        <v>9.1</v>
      </c>
      <c r="P6" s="19">
        <v>34</v>
      </c>
    </row>
    <row r="7" spans="1:16">
      <c r="A7" s="17">
        <v>3</v>
      </c>
      <c r="B7" s="18">
        <v>12.8</v>
      </c>
      <c r="C7" s="19">
        <v>38.1</v>
      </c>
      <c r="F7" s="17">
        <v>3</v>
      </c>
      <c r="G7" s="18">
        <v>12.8</v>
      </c>
      <c r="H7" s="19">
        <v>38.1</v>
      </c>
      <c r="I7" s="17">
        <v>54</v>
      </c>
      <c r="J7" s="18">
        <v>56.5</v>
      </c>
      <c r="K7" s="19">
        <v>90.9</v>
      </c>
      <c r="N7" s="17">
        <v>3</v>
      </c>
      <c r="O7" s="18">
        <v>11.07</v>
      </c>
      <c r="P7" s="19">
        <v>38.1</v>
      </c>
    </row>
    <row r="8" spans="1:16">
      <c r="A8" s="17">
        <v>4</v>
      </c>
      <c r="B8" s="18">
        <v>14.8</v>
      </c>
      <c r="C8" s="19">
        <v>41.4</v>
      </c>
      <c r="F8" s="17">
        <v>4</v>
      </c>
      <c r="G8" s="18">
        <v>14.8</v>
      </c>
      <c r="H8" s="19">
        <v>41.4</v>
      </c>
      <c r="I8" s="17">
        <v>55</v>
      </c>
      <c r="J8" s="18">
        <v>57</v>
      </c>
      <c r="K8" s="19">
        <v>91.3</v>
      </c>
      <c r="N8" s="17">
        <v>4</v>
      </c>
      <c r="O8" s="18">
        <v>12.95</v>
      </c>
      <c r="P8" s="19">
        <v>41.4</v>
      </c>
    </row>
    <row r="9" spans="1:16">
      <c r="A9" s="17">
        <v>5</v>
      </c>
      <c r="B9" s="18">
        <v>16.5</v>
      </c>
      <c r="C9" s="19">
        <v>44.1</v>
      </c>
      <c r="F9" s="17">
        <v>5</v>
      </c>
      <c r="G9" s="18">
        <v>16.5</v>
      </c>
      <c r="H9" s="19">
        <v>44.1</v>
      </c>
      <c r="I9" s="17">
        <v>56</v>
      </c>
      <c r="J9" s="18">
        <v>57.6</v>
      </c>
      <c r="K9" s="19">
        <v>91.7</v>
      </c>
      <c r="N9" s="17">
        <v>5</v>
      </c>
      <c r="O9" s="18">
        <v>14.55</v>
      </c>
      <c r="P9" s="19">
        <v>44.1</v>
      </c>
    </row>
    <row r="10" spans="1:16">
      <c r="A10" s="17">
        <v>6</v>
      </c>
      <c r="B10" s="18">
        <v>18</v>
      </c>
      <c r="C10" s="19">
        <v>46.4</v>
      </c>
      <c r="F10" s="17">
        <v>6</v>
      </c>
      <c r="G10" s="18">
        <v>18</v>
      </c>
      <c r="H10" s="19">
        <v>46.4</v>
      </c>
      <c r="I10" s="17">
        <v>57</v>
      </c>
      <c r="J10" s="18">
        <v>58.2</v>
      </c>
      <c r="K10" s="19">
        <v>92.1</v>
      </c>
      <c r="N10" s="17">
        <v>6</v>
      </c>
      <c r="O10" s="18">
        <v>16.22</v>
      </c>
      <c r="P10" s="19">
        <v>46.4</v>
      </c>
    </row>
    <row r="11" spans="1:16">
      <c r="A11" s="17">
        <v>7</v>
      </c>
      <c r="B11" s="18">
        <v>19.399999999999999</v>
      </c>
      <c r="C11" s="19">
        <v>48.4</v>
      </c>
      <c r="F11" s="17">
        <v>7</v>
      </c>
      <c r="G11" s="18">
        <v>19.399999999999999</v>
      </c>
      <c r="H11" s="19">
        <v>48.4</v>
      </c>
      <c r="I11" s="17">
        <v>58</v>
      </c>
      <c r="J11" s="18">
        <v>58.8</v>
      </c>
      <c r="K11" s="19">
        <v>92.6</v>
      </c>
      <c r="N11" s="17">
        <v>7</v>
      </c>
      <c r="O11" s="18">
        <v>17.59</v>
      </c>
      <c r="P11" s="19">
        <v>48.4</v>
      </c>
    </row>
    <row r="12" spans="1:16">
      <c r="A12" s="17">
        <v>8</v>
      </c>
      <c r="B12" s="18">
        <v>20.8</v>
      </c>
      <c r="C12" s="19">
        <v>50.3</v>
      </c>
      <c r="F12" s="17">
        <v>8</v>
      </c>
      <c r="G12" s="18">
        <v>20.8</v>
      </c>
      <c r="H12" s="19">
        <v>50.3</v>
      </c>
      <c r="I12" s="17">
        <v>59</v>
      </c>
      <c r="J12" s="18">
        <v>59.4</v>
      </c>
      <c r="K12" s="19">
        <v>93</v>
      </c>
      <c r="N12" s="17">
        <v>8</v>
      </c>
      <c r="O12" s="18">
        <v>18.91</v>
      </c>
      <c r="P12" s="19">
        <v>50.3</v>
      </c>
    </row>
    <row r="13" spans="1:16">
      <c r="A13" s="17">
        <v>9</v>
      </c>
      <c r="B13" s="18">
        <v>22.1</v>
      </c>
      <c r="C13" s="19">
        <v>52.1</v>
      </c>
      <c r="F13" s="17">
        <v>9</v>
      </c>
      <c r="G13" s="18">
        <v>22.1</v>
      </c>
      <c r="H13" s="19">
        <v>52.1</v>
      </c>
      <c r="I13" s="17">
        <v>60</v>
      </c>
      <c r="J13" s="18">
        <v>60</v>
      </c>
      <c r="K13" s="19">
        <v>93.4</v>
      </c>
      <c r="N13" s="17">
        <v>9</v>
      </c>
      <c r="O13" s="18">
        <v>20.18</v>
      </c>
      <c r="P13" s="19">
        <v>52.1</v>
      </c>
    </row>
    <row r="14" spans="1:16">
      <c r="A14" s="17">
        <v>10</v>
      </c>
      <c r="B14" s="18">
        <v>23.3</v>
      </c>
      <c r="C14" s="19">
        <v>53.8</v>
      </c>
      <c r="F14" s="17">
        <v>10</v>
      </c>
      <c r="G14" s="18">
        <v>23.3</v>
      </c>
      <c r="H14" s="19">
        <v>53.8</v>
      </c>
      <c r="I14" s="17">
        <v>61</v>
      </c>
      <c r="J14" s="18">
        <v>60.6</v>
      </c>
      <c r="K14" s="19">
        <v>93.8</v>
      </c>
      <c r="N14" s="17">
        <v>10</v>
      </c>
      <c r="O14" s="18">
        <v>21.19</v>
      </c>
      <c r="P14" s="19">
        <v>53.8</v>
      </c>
    </row>
    <row r="15" spans="1:16">
      <c r="A15" s="17">
        <v>11</v>
      </c>
      <c r="B15" s="18">
        <v>24.5</v>
      </c>
      <c r="C15" s="19">
        <v>55.3</v>
      </c>
      <c r="F15" s="17">
        <v>11</v>
      </c>
      <c r="G15" s="18">
        <v>24.5</v>
      </c>
      <c r="H15" s="19">
        <v>55.3</v>
      </c>
      <c r="I15" s="17">
        <v>62</v>
      </c>
      <c r="J15" s="18">
        <v>61.2</v>
      </c>
      <c r="K15" s="19">
        <v>94.2</v>
      </c>
      <c r="N15" s="17">
        <v>11</v>
      </c>
      <c r="O15" s="18">
        <v>22.21</v>
      </c>
      <c r="P15" s="19">
        <v>55.3</v>
      </c>
    </row>
    <row r="16" spans="1:16">
      <c r="A16" s="17">
        <v>12</v>
      </c>
      <c r="B16" s="18">
        <v>25.6</v>
      </c>
      <c r="C16" s="19">
        <v>56.8</v>
      </c>
      <c r="F16" s="17">
        <v>12</v>
      </c>
      <c r="G16" s="18">
        <v>25.6</v>
      </c>
      <c r="H16" s="19">
        <v>56.8</v>
      </c>
      <c r="I16" s="17">
        <v>63</v>
      </c>
      <c r="J16" s="18">
        <v>61.8</v>
      </c>
      <c r="K16" s="19">
        <v>94.7</v>
      </c>
      <c r="N16" s="17">
        <v>12</v>
      </c>
      <c r="O16" s="18">
        <v>23.2</v>
      </c>
      <c r="P16" s="19">
        <v>56.8</v>
      </c>
    </row>
    <row r="17" spans="1:16">
      <c r="A17" s="17">
        <v>13</v>
      </c>
      <c r="B17" s="18">
        <v>26.6</v>
      </c>
      <c r="C17" s="19">
        <v>58.1</v>
      </c>
      <c r="F17" s="17">
        <v>13</v>
      </c>
      <c r="G17" s="18">
        <v>26.6</v>
      </c>
      <c r="H17" s="19">
        <v>58.1</v>
      </c>
      <c r="I17" s="17">
        <v>64</v>
      </c>
      <c r="J17" s="18">
        <v>62.4</v>
      </c>
      <c r="K17" s="19">
        <v>95.1</v>
      </c>
      <c r="N17" s="17">
        <v>13</v>
      </c>
      <c r="O17" s="18">
        <v>24.15</v>
      </c>
      <c r="P17" s="19">
        <v>58.1</v>
      </c>
    </row>
    <row r="18" spans="1:16">
      <c r="A18" s="17">
        <v>14</v>
      </c>
      <c r="B18" s="18">
        <v>27.6</v>
      </c>
      <c r="C18" s="19">
        <v>59.3</v>
      </c>
      <c r="F18" s="17">
        <v>14</v>
      </c>
      <c r="G18" s="18">
        <v>27.6</v>
      </c>
      <c r="H18" s="19">
        <v>59.3</v>
      </c>
      <c r="I18" s="17">
        <v>65</v>
      </c>
      <c r="J18" s="18">
        <v>63</v>
      </c>
      <c r="K18" s="19">
        <v>95.5</v>
      </c>
      <c r="N18" s="17">
        <v>14</v>
      </c>
      <c r="O18" s="18">
        <v>25.1</v>
      </c>
      <c r="P18" s="19">
        <v>59.3</v>
      </c>
    </row>
    <row r="19" spans="1:16">
      <c r="A19" s="17">
        <v>15</v>
      </c>
      <c r="B19" s="18">
        <v>28.5</v>
      </c>
      <c r="C19" s="19">
        <v>60.5</v>
      </c>
      <c r="F19" s="17">
        <v>15</v>
      </c>
      <c r="G19" s="18">
        <v>28.5</v>
      </c>
      <c r="H19" s="19">
        <v>60.5</v>
      </c>
      <c r="I19" s="17">
        <v>66</v>
      </c>
      <c r="J19" s="18">
        <v>63.7</v>
      </c>
      <c r="K19" s="19">
        <v>95.9</v>
      </c>
      <c r="N19" s="17">
        <v>15</v>
      </c>
      <c r="O19" s="18">
        <v>26.05</v>
      </c>
      <c r="P19" s="19">
        <v>60.5</v>
      </c>
    </row>
    <row r="20" spans="1:16">
      <c r="A20" s="17">
        <v>16</v>
      </c>
      <c r="B20" s="18">
        <v>29.4</v>
      </c>
      <c r="C20" s="19">
        <v>61.7</v>
      </c>
      <c r="F20" s="17">
        <v>16</v>
      </c>
      <c r="G20" s="18">
        <v>29.4</v>
      </c>
      <c r="H20" s="19">
        <v>61.7</v>
      </c>
      <c r="I20" s="17">
        <v>67</v>
      </c>
      <c r="J20" s="18">
        <v>64.3</v>
      </c>
      <c r="K20" s="19">
        <v>96.3</v>
      </c>
      <c r="N20" s="17">
        <v>16</v>
      </c>
      <c r="O20" s="18">
        <v>26.97</v>
      </c>
      <c r="P20" s="19">
        <v>61.7</v>
      </c>
    </row>
    <row r="21" spans="1:16">
      <c r="A21" s="17">
        <v>17</v>
      </c>
      <c r="B21" s="18">
        <v>30.3</v>
      </c>
      <c r="C21" s="19">
        <v>62.8</v>
      </c>
      <c r="F21" s="17">
        <v>17</v>
      </c>
      <c r="G21" s="18">
        <v>30.3</v>
      </c>
      <c r="H21" s="19">
        <v>62.8</v>
      </c>
      <c r="I21" s="17">
        <v>68</v>
      </c>
      <c r="J21" s="18">
        <v>64.900000000000006</v>
      </c>
      <c r="K21" s="19">
        <v>96.6</v>
      </c>
      <c r="N21" s="17">
        <v>17</v>
      </c>
      <c r="O21" s="18">
        <v>27.83</v>
      </c>
      <c r="P21" s="19">
        <v>62.8</v>
      </c>
    </row>
    <row r="22" spans="1:16">
      <c r="A22" s="17">
        <v>18</v>
      </c>
      <c r="B22" s="18">
        <v>31.2</v>
      </c>
      <c r="C22" s="19">
        <v>63.9</v>
      </c>
      <c r="F22" s="17">
        <v>18</v>
      </c>
      <c r="G22" s="18">
        <v>31.2</v>
      </c>
      <c r="H22" s="19">
        <v>63.9</v>
      </c>
      <c r="I22" s="17">
        <v>69</v>
      </c>
      <c r="J22" s="18">
        <v>65.599999999999994</v>
      </c>
      <c r="K22" s="19">
        <v>97</v>
      </c>
      <c r="N22" s="17">
        <v>18</v>
      </c>
      <c r="O22" s="18">
        <v>31.2</v>
      </c>
      <c r="P22" s="19">
        <v>63.9</v>
      </c>
    </row>
    <row r="23" spans="1:16">
      <c r="A23" s="17">
        <v>19</v>
      </c>
      <c r="B23" s="18">
        <v>32.1</v>
      </c>
      <c r="C23" s="19">
        <v>65</v>
      </c>
      <c r="F23" s="17">
        <v>19</v>
      </c>
      <c r="G23" s="18">
        <v>32.1</v>
      </c>
      <c r="H23" s="19">
        <v>65</v>
      </c>
      <c r="I23" s="17">
        <v>70</v>
      </c>
      <c r="J23" s="18">
        <v>66.2</v>
      </c>
      <c r="K23" s="19">
        <v>97.4</v>
      </c>
      <c r="N23" s="17">
        <v>19</v>
      </c>
      <c r="O23" s="18">
        <v>32.1</v>
      </c>
      <c r="P23" s="19">
        <v>65</v>
      </c>
    </row>
    <row r="24" spans="1:16">
      <c r="A24" s="17">
        <v>20</v>
      </c>
      <c r="B24" s="18">
        <v>32.9</v>
      </c>
      <c r="C24" s="19">
        <v>66.099999999999994</v>
      </c>
      <c r="F24" s="17">
        <v>20</v>
      </c>
      <c r="G24" s="18">
        <v>32.9</v>
      </c>
      <c r="H24" s="19">
        <v>66.099999999999994</v>
      </c>
      <c r="I24" s="17">
        <v>71</v>
      </c>
      <c r="J24" s="18">
        <v>66.900000000000006</v>
      </c>
      <c r="K24" s="19">
        <v>97.8</v>
      </c>
      <c r="N24" s="17">
        <v>20</v>
      </c>
      <c r="O24" s="18">
        <v>32.9</v>
      </c>
      <c r="P24" s="19">
        <v>66.099999999999994</v>
      </c>
    </row>
    <row r="25" spans="1:16">
      <c r="A25" s="17">
        <v>21</v>
      </c>
      <c r="B25" s="18">
        <v>33.799999999999997</v>
      </c>
      <c r="C25" s="19">
        <v>67.2</v>
      </c>
      <c r="F25" s="17">
        <v>21</v>
      </c>
      <c r="G25" s="18">
        <v>33.799999999999997</v>
      </c>
      <c r="H25" s="19">
        <v>67.2</v>
      </c>
      <c r="I25" s="17">
        <v>72</v>
      </c>
      <c r="J25" s="18">
        <v>67.599999999999994</v>
      </c>
      <c r="K25" s="19">
        <v>98.1</v>
      </c>
      <c r="N25" s="17">
        <v>21</v>
      </c>
      <c r="O25" s="18">
        <v>33.799999999999997</v>
      </c>
      <c r="P25" s="19">
        <v>67.2</v>
      </c>
    </row>
    <row r="26" spans="1:16">
      <c r="A26" s="17">
        <v>22</v>
      </c>
      <c r="B26" s="18">
        <v>34.6</v>
      </c>
      <c r="C26" s="19">
        <v>68.3</v>
      </c>
      <c r="F26" s="17">
        <v>22</v>
      </c>
      <c r="G26" s="18">
        <v>34.6</v>
      </c>
      <c r="H26" s="19">
        <v>68.3</v>
      </c>
      <c r="I26" s="17">
        <v>73</v>
      </c>
      <c r="J26" s="18">
        <v>68.3</v>
      </c>
      <c r="K26" s="19">
        <v>98.5</v>
      </c>
      <c r="N26" s="17">
        <v>22</v>
      </c>
      <c r="O26" s="18">
        <v>34.6</v>
      </c>
      <c r="P26" s="19">
        <v>68.3</v>
      </c>
    </row>
    <row r="27" spans="1:16">
      <c r="A27" s="17">
        <v>23</v>
      </c>
      <c r="B27" s="18">
        <v>35.4</v>
      </c>
      <c r="C27" s="19">
        <v>69.3</v>
      </c>
      <c r="F27" s="17">
        <v>23</v>
      </c>
      <c r="G27" s="18">
        <v>35.4</v>
      </c>
      <c r="H27" s="19">
        <v>69.3</v>
      </c>
      <c r="I27" s="17">
        <v>74</v>
      </c>
      <c r="J27" s="18">
        <v>69</v>
      </c>
      <c r="K27" s="19">
        <v>98.9</v>
      </c>
      <c r="N27" s="17">
        <v>23</v>
      </c>
      <c r="O27" s="18">
        <v>35.4</v>
      </c>
      <c r="P27" s="19">
        <v>69.3</v>
      </c>
    </row>
    <row r="28" spans="1:16">
      <c r="A28" s="17">
        <v>24</v>
      </c>
      <c r="B28" s="18">
        <v>36.200000000000003</v>
      </c>
      <c r="C28" s="19">
        <v>70.3</v>
      </c>
      <c r="F28" s="17">
        <v>24</v>
      </c>
      <c r="G28" s="18">
        <v>36.200000000000003</v>
      </c>
      <c r="H28" s="19">
        <v>70.3</v>
      </c>
      <c r="I28" s="17">
        <v>75</v>
      </c>
      <c r="J28" s="18">
        <v>69.7</v>
      </c>
      <c r="K28" s="19">
        <v>99.2</v>
      </c>
      <c r="N28" s="17">
        <v>24</v>
      </c>
      <c r="O28" s="18">
        <v>36.200000000000003</v>
      </c>
      <c r="P28" s="19">
        <v>70.3</v>
      </c>
    </row>
    <row r="29" spans="1:16">
      <c r="A29" s="17">
        <v>25</v>
      </c>
      <c r="B29" s="18">
        <v>36.9</v>
      </c>
      <c r="C29" s="19">
        <v>71.3</v>
      </c>
      <c r="F29" s="17">
        <v>25</v>
      </c>
      <c r="G29" s="18">
        <v>36.9</v>
      </c>
      <c r="H29" s="19">
        <v>71.3</v>
      </c>
      <c r="I29" s="17">
        <v>76</v>
      </c>
      <c r="J29" s="18">
        <v>70.400000000000006</v>
      </c>
      <c r="K29" s="19">
        <v>99.6</v>
      </c>
      <c r="N29" s="17">
        <v>25</v>
      </c>
      <c r="O29" s="18">
        <v>36.9</v>
      </c>
      <c r="P29" s="19">
        <v>71.3</v>
      </c>
    </row>
    <row r="30" spans="1:16">
      <c r="A30" s="17">
        <v>26</v>
      </c>
      <c r="B30" s="18">
        <v>37.700000000000003</v>
      </c>
      <c r="C30" s="19">
        <v>72.2</v>
      </c>
      <c r="F30" s="17">
        <v>26</v>
      </c>
      <c r="G30" s="18">
        <v>37.700000000000003</v>
      </c>
      <c r="H30" s="19">
        <v>72.2</v>
      </c>
      <c r="I30" s="17">
        <v>77</v>
      </c>
      <c r="J30" s="18">
        <v>71.099999999999994</v>
      </c>
      <c r="K30" s="19">
        <v>100</v>
      </c>
      <c r="N30" s="17">
        <v>26</v>
      </c>
      <c r="O30" s="18">
        <v>37.700000000000003</v>
      </c>
      <c r="P30" s="19">
        <v>72.2</v>
      </c>
    </row>
    <row r="31" spans="1:16">
      <c r="A31" s="17">
        <v>27</v>
      </c>
      <c r="B31" s="18">
        <v>38.5</v>
      </c>
      <c r="C31" s="19">
        <v>73.099999999999994</v>
      </c>
      <c r="F31" s="17">
        <v>27</v>
      </c>
      <c r="G31" s="18">
        <v>38.5</v>
      </c>
      <c r="H31" s="19">
        <v>73.099999999999994</v>
      </c>
      <c r="I31" s="17">
        <v>78</v>
      </c>
      <c r="J31" s="18">
        <v>71.900000000000006</v>
      </c>
      <c r="K31" s="19">
        <v>100.3</v>
      </c>
      <c r="N31" s="17">
        <v>27</v>
      </c>
      <c r="O31" s="18">
        <v>38.5</v>
      </c>
      <c r="P31" s="19">
        <v>73.099999999999994</v>
      </c>
    </row>
    <row r="32" spans="1:16">
      <c r="A32" s="17">
        <v>28</v>
      </c>
      <c r="B32" s="18">
        <v>39.200000000000003</v>
      </c>
      <c r="C32" s="19">
        <v>74</v>
      </c>
      <c r="F32" s="17">
        <v>28</v>
      </c>
      <c r="G32" s="18">
        <v>39.200000000000003</v>
      </c>
      <c r="H32" s="19">
        <v>74</v>
      </c>
      <c r="I32" s="17">
        <v>79</v>
      </c>
      <c r="J32" s="18">
        <v>72.7</v>
      </c>
      <c r="K32" s="19">
        <v>100.6</v>
      </c>
      <c r="N32" s="17">
        <v>28</v>
      </c>
      <c r="O32" s="18">
        <v>39.200000000000003</v>
      </c>
      <c r="P32" s="19">
        <v>74</v>
      </c>
    </row>
    <row r="33" spans="1:16">
      <c r="A33" s="17">
        <v>29</v>
      </c>
      <c r="B33" s="18">
        <v>39.9</v>
      </c>
      <c r="C33" s="19">
        <v>74.8</v>
      </c>
      <c r="F33" s="17">
        <v>29</v>
      </c>
      <c r="G33" s="18">
        <v>39.9</v>
      </c>
      <c r="H33" s="19">
        <v>74.8</v>
      </c>
      <c r="I33" s="17">
        <v>80</v>
      </c>
      <c r="J33" s="18">
        <v>73.400000000000006</v>
      </c>
      <c r="K33" s="19">
        <v>100.9</v>
      </c>
      <c r="N33" s="17">
        <v>29</v>
      </c>
      <c r="O33" s="18">
        <v>39.9</v>
      </c>
      <c r="P33" s="19">
        <v>74.8</v>
      </c>
    </row>
    <row r="34" spans="1:16">
      <c r="A34" s="17">
        <v>30</v>
      </c>
      <c r="B34" s="18">
        <v>40.6</v>
      </c>
      <c r="C34" s="19">
        <v>75.7</v>
      </c>
      <c r="F34" s="17">
        <v>30</v>
      </c>
      <c r="G34" s="18">
        <v>40.6</v>
      </c>
      <c r="H34" s="19">
        <v>75.7</v>
      </c>
      <c r="I34" s="17">
        <v>81</v>
      </c>
      <c r="J34" s="18">
        <v>74.2</v>
      </c>
      <c r="K34" s="19">
        <v>101.3</v>
      </c>
      <c r="N34" s="17">
        <v>30</v>
      </c>
      <c r="O34" s="18">
        <v>40.6</v>
      </c>
      <c r="P34" s="19">
        <v>75.7</v>
      </c>
    </row>
    <row r="35" spans="1:16">
      <c r="A35" s="17">
        <v>31</v>
      </c>
      <c r="B35" s="18">
        <v>41.3</v>
      </c>
      <c r="C35" s="19">
        <v>76.5</v>
      </c>
      <c r="F35" s="17">
        <v>31</v>
      </c>
      <c r="G35" s="18">
        <v>41.3</v>
      </c>
      <c r="H35" s="19">
        <v>76.5</v>
      </c>
      <c r="I35" s="17">
        <v>82</v>
      </c>
      <c r="J35" s="18">
        <v>75</v>
      </c>
      <c r="K35" s="19">
        <v>101.5</v>
      </c>
      <c r="N35" s="17">
        <v>31</v>
      </c>
      <c r="O35" s="18">
        <v>41.3</v>
      </c>
      <c r="P35" s="19">
        <v>76.5</v>
      </c>
    </row>
    <row r="36" spans="1:16">
      <c r="A36" s="17">
        <v>32</v>
      </c>
      <c r="B36" s="18">
        <v>42</v>
      </c>
      <c r="C36" s="19">
        <v>77.3</v>
      </c>
      <c r="F36" s="17">
        <v>32</v>
      </c>
      <c r="G36" s="18">
        <v>42</v>
      </c>
      <c r="H36" s="19">
        <v>77.3</v>
      </c>
      <c r="I36" s="17">
        <v>83</v>
      </c>
      <c r="J36" s="18">
        <v>75.8</v>
      </c>
      <c r="K36" s="19">
        <v>101.8</v>
      </c>
      <c r="N36" s="17">
        <v>32</v>
      </c>
      <c r="O36" s="18">
        <v>42</v>
      </c>
      <c r="P36" s="19">
        <v>77.3</v>
      </c>
    </row>
    <row r="37" spans="1:16">
      <c r="A37" s="17">
        <v>33</v>
      </c>
      <c r="B37" s="18">
        <v>42.7</v>
      </c>
      <c r="C37" s="19">
        <v>78</v>
      </c>
      <c r="F37" s="17">
        <v>33</v>
      </c>
      <c r="G37" s="18">
        <v>42.7</v>
      </c>
      <c r="H37" s="19">
        <v>78</v>
      </c>
      <c r="I37" s="17">
        <v>84</v>
      </c>
      <c r="J37" s="18">
        <v>76.599999999999994</v>
      </c>
      <c r="K37" s="19">
        <v>102</v>
      </c>
      <c r="N37" s="17">
        <v>33</v>
      </c>
      <c r="O37" s="18">
        <v>42.7</v>
      </c>
      <c r="P37" s="19">
        <v>78</v>
      </c>
    </row>
    <row r="38" spans="1:16">
      <c r="A38" s="17">
        <v>34</v>
      </c>
      <c r="B38" s="18">
        <v>43.4</v>
      </c>
      <c r="C38" s="19">
        <v>78.8</v>
      </c>
      <c r="F38" s="17">
        <v>34</v>
      </c>
      <c r="G38" s="18">
        <v>43.4</v>
      </c>
      <c r="H38" s="19">
        <v>78.8</v>
      </c>
      <c r="I38" s="17">
        <v>85</v>
      </c>
      <c r="J38" s="18">
        <v>77.400000000000006</v>
      </c>
      <c r="K38" s="19">
        <v>102.2</v>
      </c>
      <c r="N38" s="17">
        <v>34</v>
      </c>
      <c r="O38" s="18">
        <v>43.4</v>
      </c>
      <c r="P38" s="19">
        <v>78.8</v>
      </c>
    </row>
    <row r="39" spans="1:16">
      <c r="A39" s="17">
        <v>35</v>
      </c>
      <c r="B39" s="18">
        <v>44.1</v>
      </c>
      <c r="C39" s="19">
        <v>79.5</v>
      </c>
      <c r="F39" s="17">
        <v>35</v>
      </c>
      <c r="G39" s="18">
        <v>44.1</v>
      </c>
      <c r="H39" s="19">
        <v>79.5</v>
      </c>
      <c r="I39" s="17">
        <v>86</v>
      </c>
      <c r="J39" s="18">
        <v>78.3</v>
      </c>
      <c r="K39" s="19">
        <v>102.5</v>
      </c>
      <c r="N39" s="17">
        <v>35</v>
      </c>
      <c r="O39" s="18">
        <v>44.1</v>
      </c>
      <c r="P39" s="19">
        <v>79.5</v>
      </c>
    </row>
    <row r="40" spans="1:16">
      <c r="A40" s="17">
        <v>36</v>
      </c>
      <c r="B40" s="18">
        <v>44.8</v>
      </c>
      <c r="C40" s="19">
        <v>80.2</v>
      </c>
      <c r="F40" s="17">
        <v>36</v>
      </c>
      <c r="G40" s="18">
        <v>44.8</v>
      </c>
      <c r="H40" s="19">
        <v>80.2</v>
      </c>
      <c r="I40" s="17">
        <v>87</v>
      </c>
      <c r="J40" s="18">
        <v>79.2</v>
      </c>
      <c r="K40" s="19">
        <v>102.7</v>
      </c>
      <c r="N40" s="17">
        <v>36</v>
      </c>
      <c r="O40" s="18">
        <v>44.8</v>
      </c>
      <c r="P40" s="19">
        <v>80.2</v>
      </c>
    </row>
    <row r="41" spans="1:16">
      <c r="A41" s="17">
        <v>37</v>
      </c>
      <c r="B41" s="18">
        <v>45.5</v>
      </c>
      <c r="C41" s="19">
        <v>80.900000000000006</v>
      </c>
      <c r="F41" s="17">
        <v>37</v>
      </c>
      <c r="G41" s="18">
        <v>45.5</v>
      </c>
      <c r="H41" s="19">
        <v>80.900000000000006</v>
      </c>
      <c r="I41" s="17">
        <v>88</v>
      </c>
      <c r="J41" s="18">
        <v>80.099999999999994</v>
      </c>
      <c r="K41" s="19">
        <v>102.9</v>
      </c>
      <c r="N41" s="17">
        <v>37</v>
      </c>
      <c r="O41" s="18">
        <v>45.5</v>
      </c>
      <c r="P41" s="19">
        <v>80.900000000000006</v>
      </c>
    </row>
    <row r="42" spans="1:16">
      <c r="A42" s="17">
        <v>38</v>
      </c>
      <c r="B42" s="18">
        <v>46.2</v>
      </c>
      <c r="C42" s="19">
        <v>81.599999999999994</v>
      </c>
      <c r="F42" s="17">
        <v>38</v>
      </c>
      <c r="G42" s="18">
        <v>46.2</v>
      </c>
      <c r="H42" s="19">
        <v>81.599999999999994</v>
      </c>
      <c r="I42" s="17">
        <v>89</v>
      </c>
      <c r="J42" s="18">
        <v>81.099999999999994</v>
      </c>
      <c r="K42" s="19">
        <v>103.1</v>
      </c>
      <c r="N42" s="17">
        <v>38</v>
      </c>
      <c r="O42" s="18">
        <v>46.2</v>
      </c>
      <c r="P42" s="19">
        <v>81.599999999999994</v>
      </c>
    </row>
    <row r="43" spans="1:16">
      <c r="A43" s="17">
        <v>39</v>
      </c>
      <c r="B43" s="18">
        <v>46.9</v>
      </c>
      <c r="C43" s="19">
        <v>82.3</v>
      </c>
      <c r="F43" s="17">
        <v>39</v>
      </c>
      <c r="G43" s="18">
        <v>46.9</v>
      </c>
      <c r="H43" s="19">
        <v>82.3</v>
      </c>
      <c r="I43" s="17">
        <v>90</v>
      </c>
      <c r="J43" s="18">
        <v>82.2</v>
      </c>
      <c r="K43" s="19">
        <v>103.3</v>
      </c>
      <c r="N43" s="17">
        <v>39</v>
      </c>
      <c r="O43" s="18">
        <v>46.9</v>
      </c>
      <c r="P43" s="19">
        <v>82.3</v>
      </c>
    </row>
    <row r="44" spans="1:16">
      <c r="A44" s="17">
        <v>40</v>
      </c>
      <c r="B44" s="18">
        <v>47.6</v>
      </c>
      <c r="C44" s="19">
        <v>82.9</v>
      </c>
      <c r="F44" s="17">
        <v>40</v>
      </c>
      <c r="G44" s="18">
        <v>47.6</v>
      </c>
      <c r="H44" s="19">
        <v>82.9</v>
      </c>
      <c r="I44" s="17">
        <v>91</v>
      </c>
      <c r="J44" s="18">
        <v>83.3</v>
      </c>
      <c r="K44" s="19">
        <v>103.4</v>
      </c>
      <c r="N44" s="17">
        <v>40</v>
      </c>
      <c r="O44" s="18">
        <v>47.6</v>
      </c>
      <c r="P44" s="19">
        <v>82.9</v>
      </c>
    </row>
    <row r="45" spans="1:16">
      <c r="A45" s="17">
        <v>41</v>
      </c>
      <c r="B45" s="18">
        <v>48.2</v>
      </c>
      <c r="C45" s="19">
        <v>83.6</v>
      </c>
      <c r="F45" s="17">
        <v>41</v>
      </c>
      <c r="G45" s="18">
        <v>48.2</v>
      </c>
      <c r="H45" s="19">
        <v>83.6</v>
      </c>
      <c r="I45" s="17">
        <v>92</v>
      </c>
      <c r="J45" s="18">
        <v>84.4</v>
      </c>
      <c r="K45" s="19">
        <v>103.5</v>
      </c>
      <c r="N45" s="17">
        <v>41</v>
      </c>
      <c r="O45" s="18">
        <v>48.2</v>
      </c>
      <c r="P45" s="19">
        <v>83.6</v>
      </c>
    </row>
    <row r="46" spans="1:16">
      <c r="A46" s="17">
        <v>42</v>
      </c>
      <c r="B46" s="18">
        <v>48.9</v>
      </c>
      <c r="C46" s="19">
        <v>84.2</v>
      </c>
      <c r="F46" s="17">
        <v>42</v>
      </c>
      <c r="G46" s="18">
        <v>48.9</v>
      </c>
      <c r="H46" s="19">
        <v>84.2</v>
      </c>
      <c r="I46" s="17">
        <v>93</v>
      </c>
      <c r="J46" s="18">
        <v>85.6</v>
      </c>
      <c r="K46" s="19">
        <v>103.6</v>
      </c>
      <c r="N46" s="17">
        <v>42</v>
      </c>
      <c r="O46" s="18">
        <v>48.9</v>
      </c>
      <c r="P46" s="19">
        <v>84.2</v>
      </c>
    </row>
    <row r="47" spans="1:16">
      <c r="A47" s="17">
        <v>43</v>
      </c>
      <c r="B47" s="18">
        <v>49.6</v>
      </c>
      <c r="C47" s="19">
        <v>84.9</v>
      </c>
      <c r="F47" s="17">
        <v>43</v>
      </c>
      <c r="G47" s="18">
        <v>49.6</v>
      </c>
      <c r="H47" s="19">
        <v>84.9</v>
      </c>
      <c r="I47" s="17">
        <v>94</v>
      </c>
      <c r="J47" s="18">
        <v>86.9</v>
      </c>
      <c r="K47" s="19">
        <v>103.6</v>
      </c>
      <c r="N47" s="17">
        <v>43</v>
      </c>
      <c r="O47" s="18">
        <v>49.6</v>
      </c>
      <c r="P47" s="19">
        <v>84.9</v>
      </c>
    </row>
    <row r="48" spans="1:16">
      <c r="A48" s="17">
        <v>44</v>
      </c>
      <c r="B48" s="18">
        <v>50.2</v>
      </c>
      <c r="C48" s="19">
        <v>85.5</v>
      </c>
      <c r="F48" s="17">
        <v>44</v>
      </c>
      <c r="G48" s="18">
        <v>50.2</v>
      </c>
      <c r="H48" s="19">
        <v>85.5</v>
      </c>
      <c r="I48" s="17">
        <v>95</v>
      </c>
      <c r="J48" s="18">
        <v>88.2</v>
      </c>
      <c r="K48" s="19">
        <v>103.6</v>
      </c>
      <c r="N48" s="17">
        <v>44</v>
      </c>
      <c r="O48" s="18">
        <v>50.2</v>
      </c>
      <c r="P48" s="19">
        <v>85.5</v>
      </c>
    </row>
    <row r="49" spans="1:16">
      <c r="A49" s="17">
        <v>45</v>
      </c>
      <c r="B49" s="18">
        <v>50.9</v>
      </c>
      <c r="C49" s="19">
        <v>86.1</v>
      </c>
      <c r="F49" s="17">
        <v>45</v>
      </c>
      <c r="G49" s="18">
        <v>50.9</v>
      </c>
      <c r="H49" s="19">
        <v>86.1</v>
      </c>
      <c r="I49" s="17">
        <v>96</v>
      </c>
      <c r="J49" s="18">
        <v>89.5</v>
      </c>
      <c r="K49" s="19">
        <v>103.4</v>
      </c>
      <c r="N49" s="17">
        <v>45</v>
      </c>
      <c r="O49" s="18">
        <v>50.9</v>
      </c>
      <c r="P49" s="19">
        <v>86.1</v>
      </c>
    </row>
    <row r="50" spans="1:16">
      <c r="A50" s="17">
        <v>46</v>
      </c>
      <c r="B50" s="18">
        <v>51.5</v>
      </c>
      <c r="C50" s="19">
        <v>86.7</v>
      </c>
      <c r="F50" s="17">
        <v>46</v>
      </c>
      <c r="G50" s="18">
        <v>51.5</v>
      </c>
      <c r="H50" s="19">
        <v>86.7</v>
      </c>
      <c r="I50" s="17">
        <v>97</v>
      </c>
      <c r="J50" s="18">
        <v>91</v>
      </c>
      <c r="K50" s="19">
        <v>103.2</v>
      </c>
      <c r="N50" s="17">
        <v>46</v>
      </c>
      <c r="O50" s="18">
        <v>51.5</v>
      </c>
      <c r="P50" s="19">
        <v>86.7</v>
      </c>
    </row>
    <row r="51" spans="1:16">
      <c r="A51" s="17">
        <v>47</v>
      </c>
      <c r="B51" s="18">
        <v>52.2</v>
      </c>
      <c r="C51" s="19">
        <v>87.2</v>
      </c>
      <c r="F51" s="17">
        <v>47</v>
      </c>
      <c r="G51" s="18">
        <v>52.2</v>
      </c>
      <c r="H51" s="19">
        <v>87.2</v>
      </c>
      <c r="I51" s="17">
        <v>98</v>
      </c>
      <c r="J51" s="18">
        <v>92.8</v>
      </c>
      <c r="K51" s="19">
        <v>102.8</v>
      </c>
      <c r="N51" s="17">
        <v>47</v>
      </c>
      <c r="O51" s="18">
        <v>52.2</v>
      </c>
      <c r="P51" s="19">
        <v>87.2</v>
      </c>
    </row>
    <row r="52" spans="1:16">
      <c r="A52" s="17">
        <v>48</v>
      </c>
      <c r="B52" s="18">
        <v>52.8</v>
      </c>
      <c r="C52" s="19">
        <v>87.8</v>
      </c>
      <c r="F52" s="17">
        <v>48</v>
      </c>
      <c r="G52" s="18">
        <v>52.8</v>
      </c>
      <c r="H52" s="19">
        <v>87.8</v>
      </c>
      <c r="I52" s="17">
        <v>99</v>
      </c>
      <c r="J52" s="18">
        <v>95</v>
      </c>
      <c r="K52" s="19">
        <v>102.2</v>
      </c>
      <c r="N52" s="17">
        <v>48</v>
      </c>
      <c r="O52" s="18">
        <v>52.8</v>
      </c>
      <c r="P52" s="19">
        <v>87.8</v>
      </c>
    </row>
    <row r="53" spans="1:16">
      <c r="A53" s="17">
        <v>49</v>
      </c>
      <c r="B53" s="18">
        <v>53.4</v>
      </c>
      <c r="C53" s="19">
        <v>88.3</v>
      </c>
      <c r="F53" s="17">
        <v>49</v>
      </c>
      <c r="G53" s="18">
        <v>53.4</v>
      </c>
      <c r="H53" s="19">
        <v>88.3</v>
      </c>
      <c r="I53" s="17">
        <v>100</v>
      </c>
      <c r="J53" s="18">
        <v>98.5</v>
      </c>
      <c r="K53" s="19">
        <v>100.7</v>
      </c>
      <c r="N53" s="17">
        <v>49</v>
      </c>
      <c r="O53" s="18">
        <v>53.4</v>
      </c>
      <c r="P53" s="19">
        <v>88.3</v>
      </c>
    </row>
    <row r="54" spans="1:16" ht="15.75" thickBot="1">
      <c r="A54" s="17">
        <v>50</v>
      </c>
      <c r="B54" s="18">
        <v>54</v>
      </c>
      <c r="C54" s="19">
        <v>88.8</v>
      </c>
      <c r="F54" s="20">
        <v>50</v>
      </c>
      <c r="G54" s="21">
        <v>54</v>
      </c>
      <c r="H54" s="22">
        <v>88.8</v>
      </c>
      <c r="I54" s="20"/>
      <c r="J54" s="21"/>
      <c r="K54" s="22"/>
      <c r="N54" s="17">
        <v>50</v>
      </c>
      <c r="O54" s="18">
        <v>54</v>
      </c>
      <c r="P54" s="19">
        <v>88.8</v>
      </c>
    </row>
    <row r="55" spans="1:16">
      <c r="A55" s="17">
        <v>51</v>
      </c>
      <c r="B55" s="18">
        <v>54.7</v>
      </c>
      <c r="C55" s="19">
        <v>89.3</v>
      </c>
      <c r="F55" s="8"/>
      <c r="N55" s="17">
        <v>51</v>
      </c>
      <c r="O55" s="18">
        <v>54.7</v>
      </c>
      <c r="P55" s="19">
        <v>89.3</v>
      </c>
    </row>
    <row r="56" spans="1:16">
      <c r="A56" s="17">
        <v>52</v>
      </c>
      <c r="B56" s="18">
        <v>55.3</v>
      </c>
      <c r="C56" s="19">
        <v>89.9</v>
      </c>
      <c r="F56" s="8"/>
      <c r="N56" s="17">
        <v>52</v>
      </c>
      <c r="O56" s="18">
        <v>55.3</v>
      </c>
      <c r="P56" s="19">
        <v>89.9</v>
      </c>
    </row>
    <row r="57" spans="1:16">
      <c r="A57" s="17">
        <v>53</v>
      </c>
      <c r="B57" s="18">
        <v>55.9</v>
      </c>
      <c r="C57" s="19">
        <v>90.4</v>
      </c>
      <c r="F57" s="8"/>
      <c r="N57" s="17">
        <v>53</v>
      </c>
      <c r="O57" s="18">
        <v>55.9</v>
      </c>
      <c r="P57" s="19">
        <v>90.4</v>
      </c>
    </row>
    <row r="58" spans="1:16">
      <c r="A58" s="17">
        <v>54</v>
      </c>
      <c r="B58" s="18">
        <v>56.5</v>
      </c>
      <c r="C58" s="19">
        <v>90.9</v>
      </c>
      <c r="F58" s="8"/>
      <c r="N58" s="17">
        <v>54</v>
      </c>
      <c r="O58" s="18">
        <v>56.5</v>
      </c>
      <c r="P58" s="19">
        <v>90.9</v>
      </c>
    </row>
    <row r="59" spans="1:16">
      <c r="A59" s="17">
        <v>55</v>
      </c>
      <c r="B59" s="18">
        <v>57</v>
      </c>
      <c r="C59" s="19">
        <v>91.3</v>
      </c>
      <c r="F59" s="8"/>
      <c r="N59" s="17">
        <v>55</v>
      </c>
      <c r="O59" s="18">
        <v>57</v>
      </c>
      <c r="P59" s="19">
        <v>91.3</v>
      </c>
    </row>
    <row r="60" spans="1:16">
      <c r="A60" s="17">
        <v>56</v>
      </c>
      <c r="B60" s="18">
        <v>57.6</v>
      </c>
      <c r="C60" s="19">
        <v>91.7</v>
      </c>
      <c r="F60" s="8"/>
      <c r="N60" s="17">
        <v>56</v>
      </c>
      <c r="O60" s="18">
        <v>57.6</v>
      </c>
      <c r="P60" s="19">
        <v>91.7</v>
      </c>
    </row>
    <row r="61" spans="1:16">
      <c r="A61" s="17">
        <v>57</v>
      </c>
      <c r="B61" s="18">
        <v>58.2</v>
      </c>
      <c r="C61" s="19">
        <v>92.1</v>
      </c>
      <c r="F61" s="8"/>
      <c r="N61" s="17">
        <v>57</v>
      </c>
      <c r="O61" s="18">
        <v>58.2</v>
      </c>
      <c r="P61" s="19">
        <v>92.1</v>
      </c>
    </row>
    <row r="62" spans="1:16">
      <c r="A62" s="17">
        <v>58</v>
      </c>
      <c r="B62" s="18">
        <v>58.8</v>
      </c>
      <c r="C62" s="19">
        <v>92.6</v>
      </c>
      <c r="F62" s="8"/>
      <c r="N62" s="17">
        <v>58</v>
      </c>
      <c r="O62" s="18">
        <v>58.8</v>
      </c>
      <c r="P62" s="19">
        <v>92.6</v>
      </c>
    </row>
    <row r="63" spans="1:16">
      <c r="A63" s="17">
        <v>59</v>
      </c>
      <c r="B63" s="18">
        <v>59.4</v>
      </c>
      <c r="C63" s="19">
        <v>93</v>
      </c>
      <c r="F63" s="8"/>
      <c r="N63" s="17">
        <v>59</v>
      </c>
      <c r="O63" s="18">
        <v>59.4</v>
      </c>
      <c r="P63" s="19">
        <v>93</v>
      </c>
    </row>
    <row r="64" spans="1:16">
      <c r="A64" s="17">
        <v>60</v>
      </c>
      <c r="B64" s="18">
        <v>60</v>
      </c>
      <c r="C64" s="19">
        <v>93.4</v>
      </c>
      <c r="F64" s="8"/>
      <c r="N64" s="17">
        <v>60</v>
      </c>
      <c r="O64" s="18">
        <v>60</v>
      </c>
      <c r="P64" s="19">
        <v>93.4</v>
      </c>
    </row>
    <row r="65" spans="1:16">
      <c r="A65" s="17">
        <v>61</v>
      </c>
      <c r="B65" s="18">
        <v>60.6</v>
      </c>
      <c r="C65" s="19">
        <v>93.8</v>
      </c>
      <c r="F65" s="8"/>
      <c r="N65" s="17">
        <v>61</v>
      </c>
      <c r="O65" s="18">
        <v>60.6</v>
      </c>
      <c r="P65" s="19">
        <v>93.8</v>
      </c>
    </row>
    <row r="66" spans="1:16">
      <c r="A66" s="17">
        <v>62</v>
      </c>
      <c r="B66" s="18">
        <v>61.2</v>
      </c>
      <c r="C66" s="19">
        <v>94.2</v>
      </c>
      <c r="F66" s="8"/>
      <c r="N66" s="17">
        <v>62</v>
      </c>
      <c r="O66" s="18">
        <v>61.2</v>
      </c>
      <c r="P66" s="19">
        <v>94.2</v>
      </c>
    </row>
    <row r="67" spans="1:16">
      <c r="A67" s="17">
        <v>63</v>
      </c>
      <c r="B67" s="18">
        <v>61.8</v>
      </c>
      <c r="C67" s="19">
        <v>94.7</v>
      </c>
      <c r="F67" s="8"/>
      <c r="N67" s="17">
        <v>63</v>
      </c>
      <c r="O67" s="18">
        <v>61.8</v>
      </c>
      <c r="P67" s="19">
        <v>94.7</v>
      </c>
    </row>
    <row r="68" spans="1:16">
      <c r="A68" s="17">
        <v>64</v>
      </c>
      <c r="B68" s="18">
        <v>62.4</v>
      </c>
      <c r="C68" s="19">
        <v>95.1</v>
      </c>
      <c r="F68" s="8"/>
      <c r="N68" s="17">
        <v>64</v>
      </c>
      <c r="O68" s="18">
        <v>62.4</v>
      </c>
      <c r="P68" s="19">
        <v>95.1</v>
      </c>
    </row>
    <row r="69" spans="1:16">
      <c r="A69" s="17">
        <v>65</v>
      </c>
      <c r="B69" s="18">
        <v>63</v>
      </c>
      <c r="C69" s="19">
        <v>95.5</v>
      </c>
      <c r="F69" s="8"/>
      <c r="N69" s="17">
        <v>65</v>
      </c>
      <c r="O69" s="18">
        <v>63</v>
      </c>
      <c r="P69" s="19">
        <v>95.5</v>
      </c>
    </row>
    <row r="70" spans="1:16">
      <c r="A70" s="17">
        <v>66</v>
      </c>
      <c r="B70" s="18">
        <v>63.7</v>
      </c>
      <c r="C70" s="19">
        <v>95.9</v>
      </c>
      <c r="F70" s="8"/>
      <c r="N70" s="17">
        <v>66</v>
      </c>
      <c r="O70" s="18">
        <v>63.7</v>
      </c>
      <c r="P70" s="19">
        <v>95.9</v>
      </c>
    </row>
    <row r="71" spans="1:16">
      <c r="A71" s="17">
        <v>67</v>
      </c>
      <c r="B71" s="18">
        <v>64.3</v>
      </c>
      <c r="C71" s="19">
        <v>96.3</v>
      </c>
      <c r="F71" s="8"/>
      <c r="N71" s="17">
        <v>67</v>
      </c>
      <c r="O71" s="18">
        <v>64.3</v>
      </c>
      <c r="P71" s="19">
        <v>96.3</v>
      </c>
    </row>
    <row r="72" spans="1:16">
      <c r="A72" s="17">
        <v>68</v>
      </c>
      <c r="B72" s="18">
        <v>64.900000000000006</v>
      </c>
      <c r="C72" s="19">
        <v>96.6</v>
      </c>
      <c r="F72" s="8"/>
      <c r="N72" s="17">
        <v>68</v>
      </c>
      <c r="O72" s="18">
        <v>64.900000000000006</v>
      </c>
      <c r="P72" s="19">
        <v>96.6</v>
      </c>
    </row>
    <row r="73" spans="1:16">
      <c r="A73" s="17">
        <v>69</v>
      </c>
      <c r="B73" s="18">
        <v>65.599999999999994</v>
      </c>
      <c r="C73" s="19">
        <v>97</v>
      </c>
      <c r="F73" s="8"/>
      <c r="N73" s="17">
        <v>69</v>
      </c>
      <c r="O73" s="18">
        <v>65.599999999999994</v>
      </c>
      <c r="P73" s="19">
        <v>97</v>
      </c>
    </row>
    <row r="74" spans="1:16">
      <c r="A74" s="17">
        <v>70</v>
      </c>
      <c r="B74" s="18">
        <v>66.2</v>
      </c>
      <c r="C74" s="19">
        <v>97.4</v>
      </c>
      <c r="F74" s="8"/>
      <c r="N74" s="17">
        <v>70</v>
      </c>
      <c r="O74" s="18">
        <v>66.2</v>
      </c>
      <c r="P74" s="19">
        <v>97.4</v>
      </c>
    </row>
    <row r="75" spans="1:16">
      <c r="A75" s="17">
        <v>71</v>
      </c>
      <c r="B75" s="18">
        <v>66.900000000000006</v>
      </c>
      <c r="C75" s="19">
        <v>97.8</v>
      </c>
      <c r="F75" s="8"/>
      <c r="N75" s="17">
        <v>71</v>
      </c>
      <c r="O75" s="18">
        <v>66.900000000000006</v>
      </c>
      <c r="P75" s="19">
        <v>97.8</v>
      </c>
    </row>
    <row r="76" spans="1:16">
      <c r="A76" s="17">
        <v>72</v>
      </c>
      <c r="B76" s="18">
        <v>67.599999999999994</v>
      </c>
      <c r="C76" s="19">
        <v>98.1</v>
      </c>
      <c r="F76" s="8"/>
      <c r="N76" s="17">
        <v>72</v>
      </c>
      <c r="O76" s="18">
        <v>67.599999999999994</v>
      </c>
      <c r="P76" s="19">
        <v>98.1</v>
      </c>
    </row>
    <row r="77" spans="1:16">
      <c r="A77" s="17">
        <v>73</v>
      </c>
      <c r="B77" s="18">
        <v>68.3</v>
      </c>
      <c r="C77" s="19">
        <v>98.5</v>
      </c>
      <c r="F77" s="8"/>
      <c r="N77" s="17">
        <v>73</v>
      </c>
      <c r="O77" s="18">
        <v>68.3</v>
      </c>
      <c r="P77" s="19">
        <v>98.5</v>
      </c>
    </row>
    <row r="78" spans="1:16">
      <c r="A78" s="17">
        <v>74</v>
      </c>
      <c r="B78" s="18">
        <v>69</v>
      </c>
      <c r="C78" s="19">
        <v>98.9</v>
      </c>
      <c r="F78" s="8"/>
      <c r="N78" s="17">
        <v>74</v>
      </c>
      <c r="O78" s="18">
        <v>69</v>
      </c>
      <c r="P78" s="19">
        <v>98.9</v>
      </c>
    </row>
    <row r="79" spans="1:16">
      <c r="A79" s="17">
        <v>75</v>
      </c>
      <c r="B79" s="18">
        <v>69.7</v>
      </c>
      <c r="C79" s="19">
        <v>99.2</v>
      </c>
      <c r="F79" s="8"/>
      <c r="N79" s="17">
        <v>75</v>
      </c>
      <c r="O79" s="18">
        <v>69.7</v>
      </c>
      <c r="P79" s="19">
        <v>99.2</v>
      </c>
    </row>
    <row r="80" spans="1:16">
      <c r="A80" s="17">
        <v>76</v>
      </c>
      <c r="B80" s="18">
        <v>70.400000000000006</v>
      </c>
      <c r="C80" s="19">
        <v>99.6</v>
      </c>
      <c r="F80" s="8"/>
      <c r="N80" s="17">
        <v>76</v>
      </c>
      <c r="O80" s="18">
        <v>70.400000000000006</v>
      </c>
      <c r="P80" s="19">
        <v>99.6</v>
      </c>
    </row>
    <row r="81" spans="1:16">
      <c r="A81" s="17">
        <v>77</v>
      </c>
      <c r="B81" s="18">
        <v>71.099999999999994</v>
      </c>
      <c r="C81" s="19">
        <v>100</v>
      </c>
      <c r="F81" s="8"/>
      <c r="N81" s="17">
        <v>77</v>
      </c>
      <c r="O81" s="18">
        <v>71.099999999999994</v>
      </c>
      <c r="P81" s="19">
        <v>100</v>
      </c>
    </row>
    <row r="82" spans="1:16">
      <c r="A82" s="17">
        <v>78</v>
      </c>
      <c r="B82" s="18">
        <v>71.900000000000006</v>
      </c>
      <c r="C82" s="19">
        <v>100.3</v>
      </c>
      <c r="F82" s="8"/>
      <c r="N82" s="17">
        <v>78</v>
      </c>
      <c r="O82" s="18">
        <v>71.900000000000006</v>
      </c>
      <c r="P82" s="19">
        <v>100.3</v>
      </c>
    </row>
    <row r="83" spans="1:16">
      <c r="A83" s="17">
        <v>79</v>
      </c>
      <c r="B83" s="18">
        <v>72.7</v>
      </c>
      <c r="C83" s="19">
        <v>100.6</v>
      </c>
      <c r="F83" s="8"/>
      <c r="N83" s="17">
        <v>79</v>
      </c>
      <c r="O83" s="18">
        <v>72.7</v>
      </c>
      <c r="P83" s="19">
        <v>100.6</v>
      </c>
    </row>
    <row r="84" spans="1:16">
      <c r="A84" s="17">
        <v>80</v>
      </c>
      <c r="B84" s="18">
        <v>73.400000000000006</v>
      </c>
      <c r="C84" s="19">
        <v>100.9</v>
      </c>
      <c r="F84" s="8"/>
      <c r="N84" s="17">
        <v>80</v>
      </c>
      <c r="O84" s="18">
        <v>73.400000000000006</v>
      </c>
      <c r="P84" s="19">
        <v>100.9</v>
      </c>
    </row>
    <row r="85" spans="1:16">
      <c r="A85" s="17">
        <v>81</v>
      </c>
      <c r="B85" s="18">
        <v>74.2</v>
      </c>
      <c r="C85" s="19">
        <v>101.3</v>
      </c>
      <c r="F85" s="8"/>
      <c r="N85" s="17">
        <v>81</v>
      </c>
      <c r="O85" s="18">
        <v>74.2</v>
      </c>
      <c r="P85" s="19">
        <v>101.3</v>
      </c>
    </row>
    <row r="86" spans="1:16">
      <c r="A86" s="17">
        <v>82</v>
      </c>
      <c r="B86" s="18">
        <v>75</v>
      </c>
      <c r="C86" s="19">
        <v>101.5</v>
      </c>
      <c r="F86" s="8"/>
      <c r="N86" s="17">
        <v>82</v>
      </c>
      <c r="O86" s="18">
        <v>75</v>
      </c>
      <c r="P86" s="19">
        <v>101.5</v>
      </c>
    </row>
    <row r="87" spans="1:16">
      <c r="A87" s="17">
        <v>83</v>
      </c>
      <c r="B87" s="18">
        <v>75.8</v>
      </c>
      <c r="C87" s="19">
        <v>101.8</v>
      </c>
      <c r="F87" s="8"/>
      <c r="N87" s="17">
        <v>83</v>
      </c>
      <c r="O87" s="18">
        <v>75.8</v>
      </c>
      <c r="P87" s="19">
        <v>101.8</v>
      </c>
    </row>
    <row r="88" spans="1:16">
      <c r="A88" s="17">
        <v>84</v>
      </c>
      <c r="B88" s="18">
        <v>76.599999999999994</v>
      </c>
      <c r="C88" s="19">
        <v>102</v>
      </c>
      <c r="F88" s="8"/>
      <c r="N88" s="17">
        <v>84</v>
      </c>
      <c r="O88" s="18">
        <v>76.599999999999994</v>
      </c>
      <c r="P88" s="19">
        <v>102</v>
      </c>
    </row>
    <row r="89" spans="1:16">
      <c r="A89" s="17">
        <v>85</v>
      </c>
      <c r="B89" s="18">
        <v>77.400000000000006</v>
      </c>
      <c r="C89" s="19">
        <v>102.2</v>
      </c>
      <c r="F89" s="8"/>
      <c r="N89" s="17">
        <v>85</v>
      </c>
      <c r="O89" s="18">
        <v>77.400000000000006</v>
      </c>
      <c r="P89" s="19">
        <v>102.2</v>
      </c>
    </row>
    <row r="90" spans="1:16">
      <c r="A90" s="17">
        <v>86</v>
      </c>
      <c r="B90" s="18">
        <v>78.3</v>
      </c>
      <c r="C90" s="19">
        <v>102.5</v>
      </c>
      <c r="F90" s="8"/>
      <c r="N90" s="17">
        <v>86</v>
      </c>
      <c r="O90" s="18">
        <v>78.3</v>
      </c>
      <c r="P90" s="19">
        <v>102.5</v>
      </c>
    </row>
    <row r="91" spans="1:16">
      <c r="A91" s="17">
        <v>87</v>
      </c>
      <c r="B91" s="18">
        <v>79.2</v>
      </c>
      <c r="C91" s="19">
        <v>102.7</v>
      </c>
      <c r="F91" s="8"/>
      <c r="N91" s="17">
        <v>87</v>
      </c>
      <c r="O91" s="18">
        <v>79.2</v>
      </c>
      <c r="P91" s="19">
        <v>102.7</v>
      </c>
    </row>
    <row r="92" spans="1:16">
      <c r="A92" s="17">
        <v>88</v>
      </c>
      <c r="B92" s="18">
        <v>80.099999999999994</v>
      </c>
      <c r="C92" s="19">
        <v>102.9</v>
      </c>
      <c r="F92" s="8"/>
      <c r="N92" s="17">
        <v>88</v>
      </c>
      <c r="O92" s="18">
        <v>80.099999999999994</v>
      </c>
      <c r="P92" s="19">
        <v>102.9</v>
      </c>
    </row>
    <row r="93" spans="1:16">
      <c r="A93" s="17">
        <v>89</v>
      </c>
      <c r="B93" s="18">
        <v>81.099999999999994</v>
      </c>
      <c r="C93" s="19">
        <v>103.1</v>
      </c>
      <c r="F93" s="8"/>
      <c r="N93" s="17">
        <v>89</v>
      </c>
      <c r="O93" s="18">
        <v>81.099999999999994</v>
      </c>
      <c r="P93" s="19">
        <v>103.1</v>
      </c>
    </row>
    <row r="94" spans="1:16">
      <c r="A94" s="17">
        <v>90</v>
      </c>
      <c r="B94" s="18">
        <v>82.2</v>
      </c>
      <c r="C94" s="19">
        <v>103.3</v>
      </c>
      <c r="F94" s="8"/>
      <c r="N94" s="17">
        <v>90</v>
      </c>
      <c r="O94" s="18">
        <v>82.2</v>
      </c>
      <c r="P94" s="19">
        <v>103.3</v>
      </c>
    </row>
    <row r="95" spans="1:16">
      <c r="A95" s="17">
        <v>91</v>
      </c>
      <c r="B95" s="18">
        <v>83.3</v>
      </c>
      <c r="C95" s="19">
        <v>103.4</v>
      </c>
      <c r="F95" s="8"/>
      <c r="N95" s="17">
        <v>91</v>
      </c>
      <c r="O95" s="18">
        <v>83.3</v>
      </c>
      <c r="P95" s="19">
        <v>103.4</v>
      </c>
    </row>
    <row r="96" spans="1:16">
      <c r="A96" s="17">
        <v>92</v>
      </c>
      <c r="B96" s="18">
        <v>84.4</v>
      </c>
      <c r="C96" s="19">
        <v>103.5</v>
      </c>
      <c r="F96" s="8"/>
      <c r="N96" s="17">
        <v>92</v>
      </c>
      <c r="O96" s="18">
        <v>84.4</v>
      </c>
      <c r="P96" s="19">
        <v>103.5</v>
      </c>
    </row>
    <row r="97" spans="1:16">
      <c r="A97" s="17">
        <v>93</v>
      </c>
      <c r="B97" s="18">
        <v>85.6</v>
      </c>
      <c r="C97" s="19">
        <v>103.6</v>
      </c>
      <c r="F97" s="8"/>
      <c r="N97" s="17">
        <v>93</v>
      </c>
      <c r="O97" s="18">
        <v>85.6</v>
      </c>
      <c r="P97" s="19">
        <v>103.6</v>
      </c>
    </row>
    <row r="98" spans="1:16">
      <c r="A98" s="17">
        <v>94</v>
      </c>
      <c r="B98" s="18">
        <v>86.9</v>
      </c>
      <c r="C98" s="19">
        <v>103.6</v>
      </c>
      <c r="F98" s="8"/>
      <c r="N98" s="17">
        <v>94</v>
      </c>
      <c r="O98" s="18">
        <v>86.9</v>
      </c>
      <c r="P98" s="19">
        <v>103.6</v>
      </c>
    </row>
    <row r="99" spans="1:16">
      <c r="A99" s="17">
        <v>95</v>
      </c>
      <c r="B99" s="18">
        <v>88.2</v>
      </c>
      <c r="C99" s="19">
        <v>103.6</v>
      </c>
      <c r="F99" s="8"/>
      <c r="N99" s="17">
        <v>95</v>
      </c>
      <c r="O99" s="18">
        <v>88.2</v>
      </c>
      <c r="P99" s="19">
        <v>103.6</v>
      </c>
    </row>
    <row r="100" spans="1:16">
      <c r="A100" s="17">
        <v>96</v>
      </c>
      <c r="B100" s="18">
        <v>89.5</v>
      </c>
      <c r="C100" s="19">
        <v>103.4</v>
      </c>
      <c r="F100" s="8"/>
      <c r="N100" s="17">
        <v>96</v>
      </c>
      <c r="O100" s="18">
        <v>89.5</v>
      </c>
      <c r="P100" s="19">
        <v>103.4</v>
      </c>
    </row>
    <row r="101" spans="1:16">
      <c r="A101" s="17">
        <v>97</v>
      </c>
      <c r="B101" s="18">
        <v>91</v>
      </c>
      <c r="C101" s="19">
        <v>103.2</v>
      </c>
      <c r="F101" s="8"/>
      <c r="N101" s="17">
        <v>97</v>
      </c>
      <c r="O101" s="18">
        <v>91</v>
      </c>
      <c r="P101" s="19">
        <v>103.2</v>
      </c>
    </row>
    <row r="102" spans="1:16">
      <c r="A102" s="17">
        <v>98</v>
      </c>
      <c r="B102" s="18">
        <v>92.8</v>
      </c>
      <c r="C102" s="19">
        <v>102.8</v>
      </c>
      <c r="E102" s="23"/>
      <c r="F102" s="24"/>
      <c r="N102" s="17">
        <v>98</v>
      </c>
      <c r="O102" s="18">
        <v>92.8</v>
      </c>
      <c r="P102" s="19">
        <v>102.8</v>
      </c>
    </row>
    <row r="103" spans="1:16">
      <c r="A103" s="17">
        <v>99</v>
      </c>
      <c r="B103" s="18">
        <v>95</v>
      </c>
      <c r="C103" s="19">
        <v>102.2</v>
      </c>
      <c r="F103" s="8"/>
      <c r="N103" s="17">
        <v>99</v>
      </c>
      <c r="O103" s="18">
        <v>95</v>
      </c>
      <c r="P103" s="19">
        <v>102.2</v>
      </c>
    </row>
    <row r="104" spans="1:16" ht="15.75" thickBot="1">
      <c r="A104" s="20">
        <v>100</v>
      </c>
      <c r="B104" s="21">
        <v>98.5</v>
      </c>
      <c r="C104" s="22">
        <v>100.7</v>
      </c>
      <c r="F104" s="8"/>
      <c r="N104" s="20">
        <v>100</v>
      </c>
      <c r="O104" s="21">
        <v>98.5</v>
      </c>
      <c r="P104" s="22">
        <v>100.7</v>
      </c>
    </row>
  </sheetData>
  <mergeCells count="3">
    <mergeCell ref="A1:C1"/>
    <mergeCell ref="F1:K1"/>
    <mergeCell ref="N1:P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H132"/>
  <sheetViews>
    <sheetView workbookViewId="0"/>
  </sheetViews>
  <sheetFormatPr defaultRowHeight="15"/>
  <cols>
    <col min="1" max="1" width="11.7109375" customWidth="1"/>
    <col min="3" max="3" width="11.85546875" customWidth="1"/>
    <col min="4" max="4" width="12.42578125" customWidth="1"/>
    <col min="5" max="5" width="11.5703125" customWidth="1"/>
    <col min="6" max="6" width="11.140625" customWidth="1"/>
    <col min="7" max="7" width="15.85546875" customWidth="1"/>
    <col min="8" max="8" width="12.85546875" customWidth="1"/>
    <col min="9" max="9" width="16.140625" customWidth="1"/>
    <col min="10" max="11" width="13.140625" customWidth="1"/>
    <col min="12" max="12" width="8.85546875" customWidth="1"/>
    <col min="13" max="13" width="12.7109375" customWidth="1"/>
    <col min="14" max="14" width="11.5703125" customWidth="1"/>
    <col min="15" max="15" width="12.140625" customWidth="1"/>
    <col min="16" max="17" width="10.85546875" customWidth="1"/>
    <col min="18" max="20" width="12.7109375" customWidth="1"/>
    <col min="21" max="21" width="9.42578125" style="537" hidden="1" customWidth="1"/>
    <col min="22" max="22" width="11.140625" style="537" hidden="1" customWidth="1"/>
    <col min="25" max="25" width="11.7109375" customWidth="1"/>
    <col min="27" max="27" width="10.7109375" customWidth="1"/>
    <col min="28" max="28" width="10.5703125" customWidth="1"/>
    <col min="30" max="30" width="7.5703125" customWidth="1"/>
    <col min="31" max="31" width="18" customWidth="1"/>
    <col min="32" max="32" width="22.28515625" customWidth="1"/>
    <col min="33" max="33" width="16.7109375" customWidth="1"/>
    <col min="34" max="34" width="15.5703125" customWidth="1"/>
  </cols>
  <sheetData>
    <row r="1" spans="1:28" ht="15.75" thickBot="1">
      <c r="A1" t="s">
        <v>309</v>
      </c>
    </row>
    <row r="2" spans="1:28">
      <c r="A2" s="779" t="s">
        <v>319</v>
      </c>
      <c r="B2" s="786" t="s">
        <v>35</v>
      </c>
      <c r="C2" s="802" t="s">
        <v>32</v>
      </c>
      <c r="D2" s="789" t="s">
        <v>7</v>
      </c>
      <c r="E2" s="790"/>
      <c r="F2" s="790"/>
      <c r="G2" s="790"/>
      <c r="H2" s="790"/>
      <c r="I2" s="790"/>
      <c r="J2" s="790"/>
      <c r="K2" s="791"/>
      <c r="L2" s="792" t="s">
        <v>196</v>
      </c>
      <c r="M2" s="793"/>
      <c r="N2" s="793"/>
      <c r="O2" s="793"/>
      <c r="P2" s="793"/>
      <c r="Q2" s="794"/>
      <c r="R2" s="795" t="s">
        <v>25</v>
      </c>
      <c r="S2" s="796"/>
      <c r="T2" s="796"/>
      <c r="U2" s="797"/>
      <c r="V2" s="798"/>
      <c r="W2" s="799" t="s">
        <v>26</v>
      </c>
      <c r="X2" s="800"/>
      <c r="Y2" s="800"/>
      <c r="Z2" s="800"/>
      <c r="AA2" s="800"/>
      <c r="AB2" s="801"/>
    </row>
    <row r="3" spans="1:28" ht="68.25" customHeight="1">
      <c r="A3" s="780"/>
      <c r="B3" s="787"/>
      <c r="C3" s="803"/>
      <c r="D3" s="373" t="s">
        <v>6</v>
      </c>
      <c r="E3" s="360" t="s">
        <v>8</v>
      </c>
      <c r="F3" s="360" t="s">
        <v>9</v>
      </c>
      <c r="G3" s="360" t="s">
        <v>10</v>
      </c>
      <c r="H3" s="360" t="s">
        <v>11</v>
      </c>
      <c r="I3" s="360" t="s">
        <v>12</v>
      </c>
      <c r="J3" s="360" t="s">
        <v>13</v>
      </c>
      <c r="K3" s="361" t="s">
        <v>193</v>
      </c>
      <c r="L3" s="359" t="s">
        <v>9</v>
      </c>
      <c r="M3" s="360" t="s">
        <v>10</v>
      </c>
      <c r="N3" s="360" t="s">
        <v>171</v>
      </c>
      <c r="O3" s="360" t="s">
        <v>12</v>
      </c>
      <c r="P3" s="360" t="s">
        <v>13</v>
      </c>
      <c r="Q3" s="361" t="s">
        <v>193</v>
      </c>
      <c r="R3" s="359" t="s">
        <v>27</v>
      </c>
      <c r="S3" s="3" t="s">
        <v>370</v>
      </c>
      <c r="T3" s="3" t="s">
        <v>371</v>
      </c>
      <c r="U3" s="360" t="s">
        <v>28</v>
      </c>
      <c r="V3" s="361" t="s">
        <v>198</v>
      </c>
      <c r="W3" s="359" t="s">
        <v>9</v>
      </c>
      <c r="X3" s="360" t="s">
        <v>9</v>
      </c>
      <c r="Y3" s="360" t="s">
        <v>11</v>
      </c>
      <c r="Z3" s="360" t="s">
        <v>13</v>
      </c>
      <c r="AA3" s="360" t="s">
        <v>193</v>
      </c>
      <c r="AB3" s="361" t="s">
        <v>29</v>
      </c>
    </row>
    <row r="4" spans="1:28">
      <c r="A4" s="780"/>
      <c r="B4" s="787"/>
      <c r="C4" s="803"/>
      <c r="D4" s="369" t="s">
        <v>14</v>
      </c>
      <c r="E4" s="3" t="s">
        <v>15</v>
      </c>
      <c r="F4" s="3" t="s">
        <v>16</v>
      </c>
      <c r="G4" s="3" t="s">
        <v>17</v>
      </c>
      <c r="H4" s="3" t="s">
        <v>18</v>
      </c>
      <c r="I4" s="3" t="s">
        <v>19</v>
      </c>
      <c r="J4" s="3" t="s">
        <v>20</v>
      </c>
      <c r="K4" s="503" t="s">
        <v>194</v>
      </c>
      <c r="L4" s="505" t="s">
        <v>16</v>
      </c>
      <c r="M4" s="3" t="s">
        <v>17</v>
      </c>
      <c r="N4" s="3" t="s">
        <v>18</v>
      </c>
      <c r="O4" s="3" t="s">
        <v>19</v>
      </c>
      <c r="P4" s="3" t="s">
        <v>20</v>
      </c>
      <c r="Q4" s="503" t="s">
        <v>194</v>
      </c>
      <c r="R4" s="505"/>
      <c r="S4" s="3" t="s">
        <v>372</v>
      </c>
      <c r="T4" s="3" t="s">
        <v>369</v>
      </c>
      <c r="U4" s="3" t="s">
        <v>16</v>
      </c>
      <c r="V4" s="503" t="s">
        <v>197</v>
      </c>
      <c r="W4" s="505" t="s">
        <v>16</v>
      </c>
      <c r="X4" s="3" t="s">
        <v>16</v>
      </c>
      <c r="Y4" s="3" t="s">
        <v>18</v>
      </c>
      <c r="Z4" s="3" t="s">
        <v>20</v>
      </c>
      <c r="AA4" s="3" t="s">
        <v>194</v>
      </c>
      <c r="AB4" s="503" t="s">
        <v>30</v>
      </c>
    </row>
    <row r="5" spans="1:28" ht="15.75" thickBot="1">
      <c r="A5" s="781"/>
      <c r="B5" s="788"/>
      <c r="C5" s="804"/>
      <c r="D5" s="371" t="s">
        <v>21</v>
      </c>
      <c r="E5" s="210" t="s">
        <v>22</v>
      </c>
      <c r="F5" s="210" t="s">
        <v>23</v>
      </c>
      <c r="G5" s="210"/>
      <c r="H5" s="210" t="s">
        <v>23</v>
      </c>
      <c r="I5" s="210"/>
      <c r="J5" s="210" t="s">
        <v>24</v>
      </c>
      <c r="K5" s="211" t="s">
        <v>195</v>
      </c>
      <c r="L5" s="209" t="s">
        <v>23</v>
      </c>
      <c r="M5" s="210"/>
      <c r="N5" s="210" t="s">
        <v>23</v>
      </c>
      <c r="O5" s="210"/>
      <c r="P5" s="210" t="s">
        <v>24</v>
      </c>
      <c r="Q5" s="211" t="s">
        <v>195</v>
      </c>
      <c r="R5" s="362"/>
      <c r="S5" s="210" t="s">
        <v>195</v>
      </c>
      <c r="T5" s="210" t="s">
        <v>23</v>
      </c>
      <c r="U5" s="210" t="s">
        <v>23</v>
      </c>
      <c r="V5" s="211" t="s">
        <v>195</v>
      </c>
      <c r="W5" s="506" t="s">
        <v>23</v>
      </c>
      <c r="X5" s="502" t="s">
        <v>123</v>
      </c>
      <c r="Y5" s="502" t="s">
        <v>23</v>
      </c>
      <c r="Z5" s="502" t="s">
        <v>24</v>
      </c>
      <c r="AA5" s="502" t="s">
        <v>195</v>
      </c>
      <c r="AB5" s="504" t="s">
        <v>31</v>
      </c>
    </row>
    <row r="6" spans="1:28" ht="15" customHeight="1">
      <c r="A6" s="776" t="s">
        <v>298</v>
      </c>
      <c r="B6" s="370">
        <v>1</v>
      </c>
      <c r="C6" s="372" t="e">
        <f>#REF!</f>
        <v>#REF!</v>
      </c>
      <c r="D6" s="355" t="e">
        <f>#REF!</f>
        <v>#REF!</v>
      </c>
      <c r="E6" s="520">
        <v>0.11</v>
      </c>
      <c r="F6" s="356" t="e">
        <f>E6*D6</f>
        <v>#REF!</v>
      </c>
      <c r="G6" s="520">
        <v>1.5</v>
      </c>
      <c r="H6" s="356" t="e">
        <f>G6*F6</f>
        <v>#REF!</v>
      </c>
      <c r="I6" s="520">
        <v>2.5</v>
      </c>
      <c r="J6" s="356" t="e">
        <f>(H6/24)*I6</f>
        <v>#REF!</v>
      </c>
      <c r="K6" s="357" t="e">
        <f>J6/3.6</f>
        <v>#REF!</v>
      </c>
      <c r="L6" s="655"/>
      <c r="M6" s="521"/>
      <c r="N6" s="521"/>
      <c r="O6" s="522"/>
      <c r="P6" s="523"/>
      <c r="Q6" s="656"/>
      <c r="R6" s="524">
        <v>20</v>
      </c>
      <c r="S6" s="657" t="e">
        <f>(R6/100)*(K6+Q6)</f>
        <v>#REF!</v>
      </c>
      <c r="T6" s="507" t="e">
        <f>S6*3.6*24</f>
        <v>#REF!</v>
      </c>
      <c r="U6" s="585" t="e">
        <f>(R6/100)*(F6+L6)</f>
        <v>#REF!</v>
      </c>
      <c r="V6" s="586" t="e">
        <f>U6/24/3.6</f>
        <v>#REF!</v>
      </c>
      <c r="W6" s="507" t="e">
        <f>T6+L6+F6</f>
        <v>#REF!</v>
      </c>
      <c r="X6" s="507" t="e">
        <f>W6/24/3.6</f>
        <v>#REF!</v>
      </c>
      <c r="Y6" s="507" t="e">
        <f>T6+N6+H6</f>
        <v>#REF!</v>
      </c>
      <c r="Z6" s="507" t="e">
        <f>(3.6*S6)+P6+J6</f>
        <v>#REF!</v>
      </c>
      <c r="AA6" s="507" t="e">
        <f>S6+Q6+K6</f>
        <v>#REF!</v>
      </c>
      <c r="AB6" s="525" t="e">
        <f>W6*365</f>
        <v>#REF!</v>
      </c>
    </row>
    <row r="7" spans="1:28">
      <c r="A7" s="776"/>
      <c r="B7" s="178">
        <v>2</v>
      </c>
      <c r="C7" s="177" t="e">
        <f>#REF!</f>
        <v>#REF!</v>
      </c>
      <c r="D7" s="249" t="e">
        <f>#REF!</f>
        <v>#REF!</v>
      </c>
      <c r="E7" s="183">
        <v>0.11</v>
      </c>
      <c r="F7" s="187" t="e">
        <f t="shared" ref="F7:F11" si="0">E7*D7</f>
        <v>#REF!</v>
      </c>
      <c r="G7" s="183">
        <v>1.5</v>
      </c>
      <c r="H7" s="187" t="e">
        <f t="shared" ref="H7:H11" si="1">G7*F7</f>
        <v>#REF!</v>
      </c>
      <c r="I7" s="183">
        <v>2.5</v>
      </c>
      <c r="J7" s="187" t="e">
        <f t="shared" ref="J7:J11" si="2">(H7/24)*I7</f>
        <v>#REF!</v>
      </c>
      <c r="K7" s="250" t="e">
        <f>J7/3.6</f>
        <v>#REF!</v>
      </c>
      <c r="L7" s="290"/>
      <c r="M7" s="251"/>
      <c r="N7" s="251"/>
      <c r="O7" s="206"/>
      <c r="P7" s="207"/>
      <c r="Q7" s="252"/>
      <c r="R7" s="253">
        <v>20</v>
      </c>
      <c r="S7" s="508" t="e">
        <f t="shared" ref="S7:S12" si="3">(R7/100)*(K7+Q7)</f>
        <v>#REF!</v>
      </c>
      <c r="T7" s="254" t="e">
        <f t="shared" ref="T7:T15" si="4">S7*3.6*24</f>
        <v>#REF!</v>
      </c>
      <c r="U7" s="538" t="e">
        <f t="shared" ref="U7:U12" si="5">(R7/100)*(F7+L7)</f>
        <v>#REF!</v>
      </c>
      <c r="V7" s="544" t="e">
        <f t="shared" ref="V7:V15" si="6">U7/24/3.6</f>
        <v>#REF!</v>
      </c>
      <c r="W7" s="254" t="e">
        <f t="shared" ref="W7:W12" si="7">T7+L7+F7</f>
        <v>#REF!</v>
      </c>
      <c r="X7" s="254" t="e">
        <f t="shared" ref="X7:X15" si="8">W7/24/3.6</f>
        <v>#REF!</v>
      </c>
      <c r="Y7" s="254" t="e">
        <f t="shared" ref="Y7:Y12" si="9">T7+N7+H7</f>
        <v>#REF!</v>
      </c>
      <c r="Z7" s="254" t="e">
        <f t="shared" ref="Z7:Z12" si="10">(3.6*S7)+P7+J7</f>
        <v>#REF!</v>
      </c>
      <c r="AA7" s="254" t="e">
        <f t="shared" ref="AA7:AA12" si="11">S7+Q7+K7</f>
        <v>#REF!</v>
      </c>
      <c r="AB7" s="255" t="e">
        <f t="shared" ref="AB7:AB43" si="12">W7*365</f>
        <v>#REF!</v>
      </c>
    </row>
    <row r="8" spans="1:28">
      <c r="A8" s="776"/>
      <c r="B8" s="178">
        <v>3</v>
      </c>
      <c r="C8" s="177" t="e">
        <f>#REF!</f>
        <v>#REF!</v>
      </c>
      <c r="D8" s="249" t="e">
        <f>#REF!</f>
        <v>#REF!</v>
      </c>
      <c r="E8" s="183">
        <v>0.11</v>
      </c>
      <c r="F8" s="187" t="e">
        <f t="shared" si="0"/>
        <v>#REF!</v>
      </c>
      <c r="G8" s="183">
        <v>1.5</v>
      </c>
      <c r="H8" s="187" t="e">
        <f t="shared" si="1"/>
        <v>#REF!</v>
      </c>
      <c r="I8" s="183">
        <v>2.5</v>
      </c>
      <c r="J8" s="187" t="e">
        <f t="shared" si="2"/>
        <v>#REF!</v>
      </c>
      <c r="K8" s="250" t="e">
        <f t="shared" ref="K8:K12" si="13">J8/3.6</f>
        <v>#REF!</v>
      </c>
      <c r="L8" s="290"/>
      <c r="M8" s="251"/>
      <c r="N8" s="251"/>
      <c r="O8" s="206"/>
      <c r="P8" s="207"/>
      <c r="Q8" s="252"/>
      <c r="R8" s="253">
        <v>20</v>
      </c>
      <c r="S8" s="508" t="e">
        <f t="shared" si="3"/>
        <v>#REF!</v>
      </c>
      <c r="T8" s="254" t="e">
        <f t="shared" si="4"/>
        <v>#REF!</v>
      </c>
      <c r="U8" s="538" t="e">
        <f t="shared" si="5"/>
        <v>#REF!</v>
      </c>
      <c r="V8" s="539" t="e">
        <f t="shared" si="6"/>
        <v>#REF!</v>
      </c>
      <c r="W8" s="254" t="e">
        <f t="shared" si="7"/>
        <v>#REF!</v>
      </c>
      <c r="X8" s="254" t="e">
        <f t="shared" si="8"/>
        <v>#REF!</v>
      </c>
      <c r="Y8" s="254" t="e">
        <f t="shared" si="9"/>
        <v>#REF!</v>
      </c>
      <c r="Z8" s="254" t="e">
        <f t="shared" si="10"/>
        <v>#REF!</v>
      </c>
      <c r="AA8" s="254" t="e">
        <f t="shared" si="11"/>
        <v>#REF!</v>
      </c>
      <c r="AB8" s="255" t="e">
        <f t="shared" si="12"/>
        <v>#REF!</v>
      </c>
    </row>
    <row r="9" spans="1:28">
      <c r="A9" s="776"/>
      <c r="B9" s="178">
        <v>4</v>
      </c>
      <c r="C9" s="177" t="e">
        <f>#REF!</f>
        <v>#REF!</v>
      </c>
      <c r="D9" s="249" t="e">
        <f>#REF!</f>
        <v>#REF!</v>
      </c>
      <c r="E9" s="183">
        <v>0.11</v>
      </c>
      <c r="F9" s="187" t="e">
        <f t="shared" si="0"/>
        <v>#REF!</v>
      </c>
      <c r="G9" s="183">
        <v>1.5</v>
      </c>
      <c r="H9" s="187" t="e">
        <f t="shared" si="1"/>
        <v>#REF!</v>
      </c>
      <c r="I9" s="183">
        <v>2.5</v>
      </c>
      <c r="J9" s="187" t="e">
        <f t="shared" si="2"/>
        <v>#REF!</v>
      </c>
      <c r="K9" s="250" t="e">
        <f t="shared" si="13"/>
        <v>#REF!</v>
      </c>
      <c r="L9" s="290"/>
      <c r="M9" s="251"/>
      <c r="N9" s="251"/>
      <c r="O9" s="206"/>
      <c r="P9" s="207"/>
      <c r="Q9" s="252"/>
      <c r="R9" s="253">
        <v>20</v>
      </c>
      <c r="S9" s="508" t="e">
        <f t="shared" si="3"/>
        <v>#REF!</v>
      </c>
      <c r="T9" s="254" t="e">
        <f t="shared" si="4"/>
        <v>#REF!</v>
      </c>
      <c r="U9" s="538" t="e">
        <f t="shared" si="5"/>
        <v>#REF!</v>
      </c>
      <c r="V9" s="539" t="e">
        <f t="shared" si="6"/>
        <v>#REF!</v>
      </c>
      <c r="W9" s="254" t="e">
        <f t="shared" si="7"/>
        <v>#REF!</v>
      </c>
      <c r="X9" s="254" t="e">
        <f t="shared" si="8"/>
        <v>#REF!</v>
      </c>
      <c r="Y9" s="254" t="e">
        <f t="shared" si="9"/>
        <v>#REF!</v>
      </c>
      <c r="Z9" s="254" t="e">
        <f t="shared" si="10"/>
        <v>#REF!</v>
      </c>
      <c r="AA9" s="254" t="e">
        <f t="shared" si="11"/>
        <v>#REF!</v>
      </c>
      <c r="AB9" s="255" t="e">
        <f t="shared" si="12"/>
        <v>#REF!</v>
      </c>
    </row>
    <row r="10" spans="1:28">
      <c r="A10" s="776"/>
      <c r="B10" s="178">
        <v>5</v>
      </c>
      <c r="C10" s="177" t="e">
        <f>#REF!</f>
        <v>#REF!</v>
      </c>
      <c r="D10" s="249" t="e">
        <f>#REF!</f>
        <v>#REF!</v>
      </c>
      <c r="E10" s="183">
        <v>0.11</v>
      </c>
      <c r="F10" s="187" t="e">
        <f t="shared" si="0"/>
        <v>#REF!</v>
      </c>
      <c r="G10" s="183">
        <v>1.5</v>
      </c>
      <c r="H10" s="187" t="e">
        <f t="shared" si="1"/>
        <v>#REF!</v>
      </c>
      <c r="I10" s="183">
        <v>2.5</v>
      </c>
      <c r="J10" s="187" t="e">
        <f t="shared" si="2"/>
        <v>#REF!</v>
      </c>
      <c r="K10" s="250" t="e">
        <f t="shared" si="13"/>
        <v>#REF!</v>
      </c>
      <c r="L10" s="290"/>
      <c r="M10" s="251"/>
      <c r="N10" s="251"/>
      <c r="O10" s="206"/>
      <c r="P10" s="207"/>
      <c r="Q10" s="252"/>
      <c r="R10" s="253">
        <v>20</v>
      </c>
      <c r="S10" s="508" t="e">
        <f t="shared" si="3"/>
        <v>#REF!</v>
      </c>
      <c r="T10" s="254" t="e">
        <f t="shared" si="4"/>
        <v>#REF!</v>
      </c>
      <c r="U10" s="538" t="e">
        <f t="shared" si="5"/>
        <v>#REF!</v>
      </c>
      <c r="V10" s="539" t="e">
        <f t="shared" si="6"/>
        <v>#REF!</v>
      </c>
      <c r="W10" s="254" t="e">
        <f t="shared" si="7"/>
        <v>#REF!</v>
      </c>
      <c r="X10" s="254" t="e">
        <f t="shared" si="8"/>
        <v>#REF!</v>
      </c>
      <c r="Y10" s="254" t="e">
        <f t="shared" si="9"/>
        <v>#REF!</v>
      </c>
      <c r="Z10" s="254" t="e">
        <f t="shared" si="10"/>
        <v>#REF!</v>
      </c>
      <c r="AA10" s="254" t="e">
        <f t="shared" si="11"/>
        <v>#REF!</v>
      </c>
      <c r="AB10" s="255" t="e">
        <f t="shared" si="12"/>
        <v>#REF!</v>
      </c>
    </row>
    <row r="11" spans="1:28">
      <c r="A11" s="776"/>
      <c r="B11" s="178">
        <v>6</v>
      </c>
      <c r="C11" s="177" t="e">
        <f>#REF!</f>
        <v>#REF!</v>
      </c>
      <c r="D11" s="249" t="e">
        <f>#REF!</f>
        <v>#REF!</v>
      </c>
      <c r="E11" s="183">
        <v>0.11</v>
      </c>
      <c r="F11" s="187" t="e">
        <f t="shared" si="0"/>
        <v>#REF!</v>
      </c>
      <c r="G11" s="183">
        <v>1.5</v>
      </c>
      <c r="H11" s="187" t="e">
        <f t="shared" si="1"/>
        <v>#REF!</v>
      </c>
      <c r="I11" s="183">
        <v>2.5</v>
      </c>
      <c r="J11" s="187" t="e">
        <f t="shared" si="2"/>
        <v>#REF!</v>
      </c>
      <c r="K11" s="250" t="e">
        <f t="shared" si="13"/>
        <v>#REF!</v>
      </c>
      <c r="L11" s="290"/>
      <c r="M11" s="251"/>
      <c r="N11" s="251"/>
      <c r="O11" s="206"/>
      <c r="P11" s="207"/>
      <c r="Q11" s="252"/>
      <c r="R11" s="253">
        <v>20</v>
      </c>
      <c r="S11" s="508" t="e">
        <f t="shared" si="3"/>
        <v>#REF!</v>
      </c>
      <c r="T11" s="254" t="e">
        <f t="shared" si="4"/>
        <v>#REF!</v>
      </c>
      <c r="U11" s="538" t="e">
        <f t="shared" si="5"/>
        <v>#REF!</v>
      </c>
      <c r="V11" s="539" t="e">
        <f>U11/24/3.6</f>
        <v>#REF!</v>
      </c>
      <c r="W11" s="254" t="e">
        <f t="shared" si="7"/>
        <v>#REF!</v>
      </c>
      <c r="X11" s="254" t="e">
        <f>W11/24/3.6</f>
        <v>#REF!</v>
      </c>
      <c r="Y11" s="254" t="e">
        <f t="shared" si="9"/>
        <v>#REF!</v>
      </c>
      <c r="Z11" s="254" t="e">
        <f t="shared" si="10"/>
        <v>#REF!</v>
      </c>
      <c r="AA11" s="254" t="e">
        <f t="shared" si="11"/>
        <v>#REF!</v>
      </c>
      <c r="AB11" s="255" t="e">
        <f t="shared" si="12"/>
        <v>#REF!</v>
      </c>
    </row>
    <row r="12" spans="1:28">
      <c r="A12" s="776"/>
      <c r="B12" s="178">
        <v>7</v>
      </c>
      <c r="C12" s="177" t="e">
        <f>#REF!</f>
        <v>#REF!</v>
      </c>
      <c r="D12" s="249" t="e">
        <f>#REF!</f>
        <v>#REF!</v>
      </c>
      <c r="E12" s="183">
        <v>0.11</v>
      </c>
      <c r="F12" s="187" t="e">
        <f>E12*D12</f>
        <v>#REF!</v>
      </c>
      <c r="G12" s="183">
        <v>1.5</v>
      </c>
      <c r="H12" s="187" t="e">
        <f>G12*F12</f>
        <v>#REF!</v>
      </c>
      <c r="I12" s="183">
        <v>2.5</v>
      </c>
      <c r="J12" s="187" t="e">
        <f>(H12/24)*I12</f>
        <v>#REF!</v>
      </c>
      <c r="K12" s="250" t="e">
        <f t="shared" si="13"/>
        <v>#REF!</v>
      </c>
      <c r="L12" s="290"/>
      <c r="M12" s="251"/>
      <c r="N12" s="251"/>
      <c r="O12" s="206"/>
      <c r="P12" s="207"/>
      <c r="Q12" s="252"/>
      <c r="R12" s="253">
        <v>20</v>
      </c>
      <c r="S12" s="508" t="e">
        <f t="shared" si="3"/>
        <v>#REF!</v>
      </c>
      <c r="T12" s="254" t="e">
        <f t="shared" si="4"/>
        <v>#REF!</v>
      </c>
      <c r="U12" s="538" t="e">
        <f t="shared" si="5"/>
        <v>#REF!</v>
      </c>
      <c r="V12" s="539" t="e">
        <f t="shared" si="6"/>
        <v>#REF!</v>
      </c>
      <c r="W12" s="254" t="e">
        <f t="shared" si="7"/>
        <v>#REF!</v>
      </c>
      <c r="X12" s="254" t="e">
        <f t="shared" si="8"/>
        <v>#REF!</v>
      </c>
      <c r="Y12" s="254" t="e">
        <f t="shared" si="9"/>
        <v>#REF!</v>
      </c>
      <c r="Z12" s="254" t="e">
        <f t="shared" si="10"/>
        <v>#REF!</v>
      </c>
      <c r="AA12" s="254" t="e">
        <f t="shared" si="11"/>
        <v>#REF!</v>
      </c>
      <c r="AB12" s="255" t="e">
        <f t="shared" si="12"/>
        <v>#REF!</v>
      </c>
    </row>
    <row r="13" spans="1:28">
      <c r="A13" s="776"/>
      <c r="B13" s="178">
        <v>8</v>
      </c>
      <c r="C13" s="177" t="e">
        <f>#REF!</f>
        <v>#REF!</v>
      </c>
      <c r="D13" s="249" t="e">
        <f>#REF!</f>
        <v>#REF!</v>
      </c>
      <c r="E13" s="183" t="s">
        <v>158</v>
      </c>
      <c r="F13" s="187" t="s">
        <v>158</v>
      </c>
      <c r="G13" s="183" t="s">
        <v>158</v>
      </c>
      <c r="H13" s="187" t="s">
        <v>158</v>
      </c>
      <c r="I13" s="183" t="s">
        <v>158</v>
      </c>
      <c r="J13" s="187" t="s">
        <v>158</v>
      </c>
      <c r="K13" s="250" t="s">
        <v>158</v>
      </c>
      <c r="L13" s="291" t="e">
        <f>#REF!*1.5*1.15</f>
        <v>#REF!</v>
      </c>
      <c r="M13" s="251">
        <v>1.3</v>
      </c>
      <c r="N13" s="208" t="e">
        <f>M13*L13</f>
        <v>#REF!</v>
      </c>
      <c r="O13" s="251">
        <v>2</v>
      </c>
      <c r="P13" s="208" t="e">
        <f>(N13/24)*O13</f>
        <v>#REF!</v>
      </c>
      <c r="Q13" s="215" t="e">
        <f>P13/3.6</f>
        <v>#REF!</v>
      </c>
      <c r="R13" s="253">
        <v>20</v>
      </c>
      <c r="S13" s="508" t="e">
        <f>(R13/100)*(Q13)</f>
        <v>#REF!</v>
      </c>
      <c r="T13" s="254" t="e">
        <f t="shared" si="4"/>
        <v>#REF!</v>
      </c>
      <c r="U13" s="538" t="e">
        <f>(R13/100)*L13</f>
        <v>#REF!</v>
      </c>
      <c r="V13" s="539" t="e">
        <f t="shared" si="6"/>
        <v>#REF!</v>
      </c>
      <c r="W13" s="254" t="e">
        <f>T13+L13</f>
        <v>#REF!</v>
      </c>
      <c r="X13" s="254" t="e">
        <f t="shared" si="8"/>
        <v>#REF!</v>
      </c>
      <c r="Y13" s="254" t="e">
        <f>T13+N13</f>
        <v>#REF!</v>
      </c>
      <c r="Z13" s="254" t="e">
        <f>(3.6*S13)+P13</f>
        <v>#REF!</v>
      </c>
      <c r="AA13" s="254" t="e">
        <f>S13+Q13</f>
        <v>#REF!</v>
      </c>
      <c r="AB13" s="255" t="e">
        <f t="shared" ref="AB13" si="14">W13*365</f>
        <v>#REF!</v>
      </c>
    </row>
    <row r="14" spans="1:28">
      <c r="A14" s="776"/>
      <c r="B14" s="178">
        <v>9</v>
      </c>
      <c r="C14" s="177" t="e">
        <f>#REF!</f>
        <v>#REF!</v>
      </c>
      <c r="D14" s="249" t="e">
        <f>#REF!</f>
        <v>#REF!</v>
      </c>
      <c r="E14" s="183" t="s">
        <v>158</v>
      </c>
      <c r="F14" s="187" t="s">
        <v>158</v>
      </c>
      <c r="G14" s="183" t="s">
        <v>158</v>
      </c>
      <c r="H14" s="187" t="s">
        <v>158</v>
      </c>
      <c r="I14" s="183" t="s">
        <v>158</v>
      </c>
      <c r="J14" s="187" t="s">
        <v>158</v>
      </c>
      <c r="K14" s="250" t="s">
        <v>158</v>
      </c>
      <c r="L14" s="291" t="e">
        <f>#REF!*1.5*1.15</f>
        <v>#REF!</v>
      </c>
      <c r="M14" s="251">
        <v>1.3</v>
      </c>
      <c r="N14" s="208" t="e">
        <f>M14*L14</f>
        <v>#REF!</v>
      </c>
      <c r="O14" s="251">
        <v>3</v>
      </c>
      <c r="P14" s="208" t="e">
        <f>(N14/24)*O14</f>
        <v>#REF!</v>
      </c>
      <c r="Q14" s="215" t="e">
        <f>P14/3.6</f>
        <v>#REF!</v>
      </c>
      <c r="R14" s="253">
        <v>20</v>
      </c>
      <c r="S14" s="508" t="e">
        <f t="shared" ref="S14" si="15">(R14/100)*(Q14)</f>
        <v>#REF!</v>
      </c>
      <c r="T14" s="254" t="e">
        <f>S14*3.6*24</f>
        <v>#REF!</v>
      </c>
      <c r="U14" s="538" t="e">
        <f>(R14/100)*L14</f>
        <v>#REF!</v>
      </c>
      <c r="V14" s="539" t="e">
        <f t="shared" si="6"/>
        <v>#REF!</v>
      </c>
      <c r="W14" s="254" t="e">
        <f t="shared" ref="W14:W15" si="16">T14+L14</f>
        <v>#REF!</v>
      </c>
      <c r="X14" s="254" t="e">
        <f t="shared" si="8"/>
        <v>#REF!</v>
      </c>
      <c r="Y14" s="254" t="e">
        <f t="shared" ref="Y14:Y15" si="17">T14+N14</f>
        <v>#REF!</v>
      </c>
      <c r="Z14" s="254" t="e">
        <f t="shared" ref="Z14:Z15" si="18">(3.6*S14)+P14</f>
        <v>#REF!</v>
      </c>
      <c r="AA14" s="254" t="e">
        <f t="shared" ref="AA14:AA15" si="19">S14+Q14</f>
        <v>#REF!</v>
      </c>
      <c r="AB14" s="255" t="e">
        <f t="shared" si="12"/>
        <v>#REF!</v>
      </c>
    </row>
    <row r="15" spans="1:28" ht="15.75" thickBot="1">
      <c r="A15" s="776"/>
      <c r="B15" s="526">
        <v>10</v>
      </c>
      <c r="C15" s="527" t="e">
        <f>#REF!</f>
        <v>#REF!</v>
      </c>
      <c r="D15" s="528" t="e">
        <f>#REF!</f>
        <v>#REF!</v>
      </c>
      <c r="E15" s="529" t="s">
        <v>158</v>
      </c>
      <c r="F15" s="530" t="s">
        <v>158</v>
      </c>
      <c r="G15" s="529" t="s">
        <v>158</v>
      </c>
      <c r="H15" s="530" t="s">
        <v>158</v>
      </c>
      <c r="I15" s="529" t="s">
        <v>158</v>
      </c>
      <c r="J15" s="530" t="s">
        <v>158</v>
      </c>
      <c r="K15" s="531" t="s">
        <v>158</v>
      </c>
      <c r="L15" s="534" t="e">
        <f>#REF!*1.5*1.15</f>
        <v>#REF!</v>
      </c>
      <c r="M15" s="532">
        <v>1.3</v>
      </c>
      <c r="N15" s="533" t="e">
        <f>M15*L15</f>
        <v>#REF!</v>
      </c>
      <c r="O15" s="532">
        <v>3</v>
      </c>
      <c r="P15" s="533" t="e">
        <f>(N15/24)*O15</f>
        <v>#REF!</v>
      </c>
      <c r="Q15" s="535" t="e">
        <f>P15/3.6</f>
        <v>#REF!</v>
      </c>
      <c r="R15" s="517">
        <v>20</v>
      </c>
      <c r="S15" s="536" t="e">
        <f>(R15/100)*(Q15)</f>
        <v>#REF!</v>
      </c>
      <c r="T15" s="518" t="e">
        <f t="shared" si="4"/>
        <v>#REF!</v>
      </c>
      <c r="U15" s="540" t="e">
        <f>(R15/100)*L15</f>
        <v>#REF!</v>
      </c>
      <c r="V15" s="541" t="e">
        <f t="shared" si="6"/>
        <v>#REF!</v>
      </c>
      <c r="W15" s="518" t="e">
        <f t="shared" si="16"/>
        <v>#REF!</v>
      </c>
      <c r="X15" s="518" t="e">
        <f t="shared" si="8"/>
        <v>#REF!</v>
      </c>
      <c r="Y15" s="518" t="e">
        <f t="shared" si="17"/>
        <v>#REF!</v>
      </c>
      <c r="Z15" s="518" t="e">
        <f t="shared" si="18"/>
        <v>#REF!</v>
      </c>
      <c r="AA15" s="518" t="e">
        <f t="shared" si="19"/>
        <v>#REF!</v>
      </c>
      <c r="AB15" s="519" t="e">
        <f t="shared" si="12"/>
        <v>#REF!</v>
      </c>
    </row>
    <row r="16" spans="1:28" ht="16.5" thickBot="1">
      <c r="A16" s="783" t="s">
        <v>236</v>
      </c>
      <c r="B16" s="784"/>
      <c r="C16" s="785"/>
      <c r="D16" s="569" t="e">
        <f>SUM(D6:D12)</f>
        <v>#REF!</v>
      </c>
      <c r="E16" s="570"/>
      <c r="F16" s="571" t="e">
        <f>SUM(F6:F12)</f>
        <v>#REF!</v>
      </c>
      <c r="G16" s="570"/>
      <c r="H16" s="571" t="e">
        <f>SUM(H6:H12)</f>
        <v>#REF!</v>
      </c>
      <c r="I16" s="570"/>
      <c r="J16" s="571" t="e">
        <f>SUM(J6:J12)</f>
        <v>#REF!</v>
      </c>
      <c r="K16" s="572" t="e">
        <f>SUM(K6:K12)</f>
        <v>#REF!</v>
      </c>
      <c r="L16" s="573" t="e">
        <f>SUM(L13:L15)</f>
        <v>#REF!</v>
      </c>
      <c r="M16" s="574"/>
      <c r="N16" s="575" t="e">
        <f>SUM(N13:N15)</f>
        <v>#REF!</v>
      </c>
      <c r="O16" s="574"/>
      <c r="P16" s="575" t="e">
        <f>SUM(P13:P15)</f>
        <v>#REF!</v>
      </c>
      <c r="Q16" s="576" t="e">
        <f>SUM(Q13:Q15)</f>
        <v>#REF!</v>
      </c>
      <c r="R16" s="577"/>
      <c r="S16" s="578" t="e">
        <f>SUM(S6:S15)</f>
        <v>#REF!</v>
      </c>
      <c r="T16" s="578" t="e">
        <f>SUM(T6:T15)</f>
        <v>#REF!</v>
      </c>
      <c r="U16" s="579"/>
      <c r="V16" s="580"/>
      <c r="W16" s="581" t="e">
        <f>SUM(W6:W15)</f>
        <v>#REF!</v>
      </c>
      <c r="X16" s="579" t="e">
        <f t="shared" ref="X16:AB16" si="20">SUM(X6:X15)</f>
        <v>#REF!</v>
      </c>
      <c r="Y16" s="579" t="e">
        <f t="shared" si="20"/>
        <v>#REF!</v>
      </c>
      <c r="Z16" s="579" t="e">
        <f t="shared" si="20"/>
        <v>#REF!</v>
      </c>
      <c r="AA16" s="579" t="e">
        <f t="shared" si="20"/>
        <v>#REF!</v>
      </c>
      <c r="AB16" s="580" t="e">
        <f t="shared" si="20"/>
        <v>#REF!</v>
      </c>
    </row>
    <row r="17" spans="1:28" ht="36.75" customHeight="1" thickBot="1">
      <c r="A17" s="306" t="s">
        <v>299</v>
      </c>
      <c r="B17" s="205">
        <v>11</v>
      </c>
      <c r="C17" s="196" t="e">
        <f>#REF!</f>
        <v>#REF!</v>
      </c>
      <c r="D17" s="197" t="e">
        <f>#REF!</f>
        <v>#REF!</v>
      </c>
      <c r="E17" s="195">
        <v>0.11</v>
      </c>
      <c r="F17" s="198" t="e">
        <f>D17*E17</f>
        <v>#REF!</v>
      </c>
      <c r="G17" s="195">
        <v>1.5</v>
      </c>
      <c r="H17" s="198" t="e">
        <f>F17*G17</f>
        <v>#REF!</v>
      </c>
      <c r="I17" s="195">
        <v>2.5</v>
      </c>
      <c r="J17" s="198" t="e">
        <f>(H17/24)*I17</f>
        <v>#REF!</v>
      </c>
      <c r="K17" s="199" t="e">
        <f>J17/3.6</f>
        <v>#REF!</v>
      </c>
      <c r="L17" s="200"/>
      <c r="M17" s="201"/>
      <c r="N17" s="201"/>
      <c r="O17" s="202"/>
      <c r="P17" s="203"/>
      <c r="Q17" s="204"/>
      <c r="R17" s="512">
        <v>20</v>
      </c>
      <c r="S17" s="587" t="e">
        <f>(R17/100)*(K17+Q17)</f>
        <v>#REF!</v>
      </c>
      <c r="T17" s="513" t="e">
        <f>S17*3.6*24</f>
        <v>#REF!</v>
      </c>
      <c r="U17" s="542" t="e">
        <f>(R17/100)*F17</f>
        <v>#REF!</v>
      </c>
      <c r="V17" s="543" t="e">
        <f>U17/24/3.6</f>
        <v>#REF!</v>
      </c>
      <c r="W17" s="514" t="e">
        <f>T17+L17+F17</f>
        <v>#REF!</v>
      </c>
      <c r="X17" s="515" t="e">
        <f>W17/24/3.6</f>
        <v>#REF!</v>
      </c>
      <c r="Y17" s="515" t="e">
        <f>T17+N17+H17</f>
        <v>#REF!</v>
      </c>
      <c r="Z17" s="515" t="e">
        <f>(3.6*S17)+P17+J17</f>
        <v>#REF!</v>
      </c>
      <c r="AA17" s="515" t="e">
        <f>S17+Q17+K17</f>
        <v>#REF!</v>
      </c>
      <c r="AB17" s="516" t="e">
        <f t="shared" si="12"/>
        <v>#REF!</v>
      </c>
    </row>
    <row r="18" spans="1:28">
      <c r="A18" s="777" t="s">
        <v>301</v>
      </c>
      <c r="B18" s="295">
        <v>12</v>
      </c>
      <c r="C18" s="582" t="e">
        <f>#REF!</f>
        <v>#REF!</v>
      </c>
      <c r="D18" s="258" t="e">
        <f>#REF!</f>
        <v>#REF!</v>
      </c>
      <c r="E18" s="257">
        <v>0.11</v>
      </c>
      <c r="F18" s="259" t="e">
        <f>D18*E18</f>
        <v>#REF!</v>
      </c>
      <c r="G18" s="257">
        <v>1.5</v>
      </c>
      <c r="H18" s="259" t="e">
        <f>F18*G18</f>
        <v>#REF!</v>
      </c>
      <c r="I18" s="257">
        <v>2.5</v>
      </c>
      <c r="J18" s="259" t="e">
        <f>(H18/24)*I18</f>
        <v>#REF!</v>
      </c>
      <c r="K18" s="260" t="e">
        <f>J18/3.6</f>
        <v>#REF!</v>
      </c>
      <c r="L18" s="261"/>
      <c r="M18" s="262"/>
      <c r="N18" s="262"/>
      <c r="O18" s="263"/>
      <c r="P18" s="264"/>
      <c r="Q18" s="583"/>
      <c r="R18" s="509">
        <v>20</v>
      </c>
      <c r="S18" s="584" t="e">
        <f>(R18/100)*(K18+Q18)</f>
        <v>#REF!</v>
      </c>
      <c r="T18" s="510" t="e">
        <f>S18*3.6*24</f>
        <v>#REF!</v>
      </c>
      <c r="U18" s="585" t="e">
        <f t="shared" ref="U18:U35" si="21">(R18/100)*(F18+L18)</f>
        <v>#REF!</v>
      </c>
      <c r="V18" s="586" t="e">
        <f>U18/24/3.6</f>
        <v>#REF!</v>
      </c>
      <c r="W18" s="510" t="e">
        <f>T18+L18+F18</f>
        <v>#REF!</v>
      </c>
      <c r="X18" s="510" t="e">
        <f>W18/24/3.6</f>
        <v>#REF!</v>
      </c>
      <c r="Y18" s="510" t="e">
        <f>T18+N18+H18</f>
        <v>#REF!</v>
      </c>
      <c r="Z18" s="510" t="e">
        <f>(3.6*S18)+P18+J18</f>
        <v>#REF!</v>
      </c>
      <c r="AA18" s="510" t="e">
        <f>S18+Q18+K18</f>
        <v>#REF!</v>
      </c>
      <c r="AB18" s="511" t="e">
        <f t="shared" si="12"/>
        <v>#REF!</v>
      </c>
    </row>
    <row r="19" spans="1:28">
      <c r="A19" s="777"/>
      <c r="B19" s="292">
        <v>13</v>
      </c>
      <c r="C19" s="293" t="e">
        <f>#REF!</f>
        <v>#REF!</v>
      </c>
      <c r="D19" s="258" t="e">
        <f>#REF!</f>
        <v>#REF!</v>
      </c>
      <c r="E19" s="257">
        <v>0.11</v>
      </c>
      <c r="F19" s="259" t="e">
        <f>D19*E19</f>
        <v>#REF!</v>
      </c>
      <c r="G19" s="257">
        <v>1.5</v>
      </c>
      <c r="H19" s="259" t="e">
        <f t="shared" ref="H19:H43" si="22">F19*G19</f>
        <v>#REF!</v>
      </c>
      <c r="I19" s="257">
        <v>2.5</v>
      </c>
      <c r="J19" s="259" t="e">
        <f t="shared" ref="J19:J43" si="23">(H19/24)*I19</f>
        <v>#REF!</v>
      </c>
      <c r="K19" s="260" t="e">
        <f t="shared" ref="K19:K43" si="24">J19/3.6</f>
        <v>#REF!</v>
      </c>
      <c r="L19" s="266"/>
      <c r="M19" s="267"/>
      <c r="N19" s="267"/>
      <c r="O19" s="267"/>
      <c r="P19" s="268"/>
      <c r="Q19" s="294"/>
      <c r="R19" s="269">
        <v>20</v>
      </c>
      <c r="S19" s="556" t="e">
        <f t="shared" ref="S19:S42" si="25">(R19/100)*(K19+Q19)</f>
        <v>#REF!</v>
      </c>
      <c r="T19" s="270" t="e">
        <f t="shared" ref="T19:T43" si="26">S19*3.6*24</f>
        <v>#REF!</v>
      </c>
      <c r="U19" s="538" t="e">
        <f t="shared" si="21"/>
        <v>#REF!</v>
      </c>
      <c r="V19" s="544" t="e">
        <f t="shared" ref="V19:V38" si="27">U19/24/3.6</f>
        <v>#REF!</v>
      </c>
      <c r="W19" s="270" t="e">
        <f t="shared" ref="W19:W40" si="28">T19+L19+F19</f>
        <v>#REF!</v>
      </c>
      <c r="X19" s="270" t="e">
        <f t="shared" ref="X19:X43" si="29">W19/24/3.6</f>
        <v>#REF!</v>
      </c>
      <c r="Y19" s="270" t="e">
        <f t="shared" ref="Y19:Y39" si="30">T19+N19+H19</f>
        <v>#REF!</v>
      </c>
      <c r="Z19" s="270" t="e">
        <f t="shared" ref="Z19:Z40" si="31">(3.6*S19)+P19+J19</f>
        <v>#REF!</v>
      </c>
      <c r="AA19" s="270" t="e">
        <f t="shared" ref="AA19:AA40" si="32">S19+Q19+K19</f>
        <v>#REF!</v>
      </c>
      <c r="AB19" s="273" t="e">
        <f t="shared" si="12"/>
        <v>#REF!</v>
      </c>
    </row>
    <row r="20" spans="1:28">
      <c r="A20" s="777"/>
      <c r="B20" s="295">
        <v>14</v>
      </c>
      <c r="C20" s="293" t="e">
        <f>#REF!</f>
        <v>#REF!</v>
      </c>
      <c r="D20" s="258" t="e">
        <f>#REF!</f>
        <v>#REF!</v>
      </c>
      <c r="E20" s="257">
        <v>0.11</v>
      </c>
      <c r="F20" s="259" t="e">
        <f t="shared" ref="F20:F43" si="33">D20*E20</f>
        <v>#REF!</v>
      </c>
      <c r="G20" s="257">
        <v>1.5</v>
      </c>
      <c r="H20" s="259" t="e">
        <f t="shared" si="22"/>
        <v>#REF!</v>
      </c>
      <c r="I20" s="257">
        <v>2.5</v>
      </c>
      <c r="J20" s="259" t="e">
        <f t="shared" si="23"/>
        <v>#REF!</v>
      </c>
      <c r="K20" s="260" t="e">
        <f t="shared" si="24"/>
        <v>#REF!</v>
      </c>
      <c r="L20" s="266"/>
      <c r="M20" s="267"/>
      <c r="N20" s="267"/>
      <c r="O20" s="267"/>
      <c r="P20" s="268"/>
      <c r="Q20" s="294"/>
      <c r="R20" s="269">
        <v>20</v>
      </c>
      <c r="S20" s="556" t="e">
        <f t="shared" si="25"/>
        <v>#REF!</v>
      </c>
      <c r="T20" s="270" t="e">
        <f t="shared" si="26"/>
        <v>#REF!</v>
      </c>
      <c r="U20" s="538" t="e">
        <f t="shared" si="21"/>
        <v>#REF!</v>
      </c>
      <c r="V20" s="544" t="e">
        <f t="shared" si="27"/>
        <v>#REF!</v>
      </c>
      <c r="W20" s="270" t="e">
        <f t="shared" si="28"/>
        <v>#REF!</v>
      </c>
      <c r="X20" s="270" t="e">
        <f t="shared" si="29"/>
        <v>#REF!</v>
      </c>
      <c r="Y20" s="270" t="e">
        <f t="shared" si="30"/>
        <v>#REF!</v>
      </c>
      <c r="Z20" s="270" t="e">
        <f t="shared" si="31"/>
        <v>#REF!</v>
      </c>
      <c r="AA20" s="270" t="e">
        <f t="shared" si="32"/>
        <v>#REF!</v>
      </c>
      <c r="AB20" s="273" t="e">
        <f t="shared" si="12"/>
        <v>#REF!</v>
      </c>
    </row>
    <row r="21" spans="1:28">
      <c r="A21" s="777"/>
      <c r="B21" s="292">
        <v>15</v>
      </c>
      <c r="C21" s="293" t="e">
        <f>#REF!</f>
        <v>#REF!</v>
      </c>
      <c r="D21" s="258" t="e">
        <f>#REF!</f>
        <v>#REF!</v>
      </c>
      <c r="E21" s="257">
        <v>0.11</v>
      </c>
      <c r="F21" s="259" t="e">
        <f t="shared" si="33"/>
        <v>#REF!</v>
      </c>
      <c r="G21" s="257">
        <v>1.5</v>
      </c>
      <c r="H21" s="259" t="e">
        <f t="shared" si="22"/>
        <v>#REF!</v>
      </c>
      <c r="I21" s="257">
        <v>2.5</v>
      </c>
      <c r="J21" s="259" t="e">
        <f t="shared" si="23"/>
        <v>#REF!</v>
      </c>
      <c r="K21" s="260" t="e">
        <f t="shared" si="24"/>
        <v>#REF!</v>
      </c>
      <c r="L21" s="266"/>
      <c r="M21" s="267"/>
      <c r="N21" s="267"/>
      <c r="O21" s="267"/>
      <c r="P21" s="268"/>
      <c r="Q21" s="294"/>
      <c r="R21" s="269">
        <v>20</v>
      </c>
      <c r="S21" s="556" t="e">
        <f t="shared" si="25"/>
        <v>#REF!</v>
      </c>
      <c r="T21" s="270" t="e">
        <f t="shared" si="26"/>
        <v>#REF!</v>
      </c>
      <c r="U21" s="538" t="e">
        <f t="shared" si="21"/>
        <v>#REF!</v>
      </c>
      <c r="V21" s="544" t="e">
        <f t="shared" si="27"/>
        <v>#REF!</v>
      </c>
      <c r="W21" s="270" t="e">
        <f t="shared" si="28"/>
        <v>#REF!</v>
      </c>
      <c r="X21" s="270" t="e">
        <f t="shared" si="29"/>
        <v>#REF!</v>
      </c>
      <c r="Y21" s="270" t="e">
        <f t="shared" si="30"/>
        <v>#REF!</v>
      </c>
      <c r="Z21" s="270" t="e">
        <f t="shared" si="31"/>
        <v>#REF!</v>
      </c>
      <c r="AA21" s="270" t="e">
        <f t="shared" si="32"/>
        <v>#REF!</v>
      </c>
      <c r="AB21" s="273" t="e">
        <f t="shared" si="12"/>
        <v>#REF!</v>
      </c>
    </row>
    <row r="22" spans="1:28">
      <c r="A22" s="777"/>
      <c r="B22" s="295">
        <v>16</v>
      </c>
      <c r="C22" s="293" t="e">
        <f>#REF!</f>
        <v>#REF!</v>
      </c>
      <c r="D22" s="258" t="e">
        <f>#REF!</f>
        <v>#REF!</v>
      </c>
      <c r="E22" s="257">
        <v>0.11</v>
      </c>
      <c r="F22" s="259" t="e">
        <f t="shared" si="33"/>
        <v>#REF!</v>
      </c>
      <c r="G22" s="257">
        <v>1.5</v>
      </c>
      <c r="H22" s="259" t="e">
        <f t="shared" si="22"/>
        <v>#REF!</v>
      </c>
      <c r="I22" s="257">
        <v>2.5</v>
      </c>
      <c r="J22" s="259" t="e">
        <f t="shared" si="23"/>
        <v>#REF!</v>
      </c>
      <c r="K22" s="260" t="e">
        <f t="shared" si="24"/>
        <v>#REF!</v>
      </c>
      <c r="L22" s="266"/>
      <c r="M22" s="267"/>
      <c r="N22" s="267"/>
      <c r="O22" s="267"/>
      <c r="P22" s="268"/>
      <c r="Q22" s="294"/>
      <c r="R22" s="269">
        <v>20</v>
      </c>
      <c r="S22" s="556" t="e">
        <f t="shared" si="25"/>
        <v>#REF!</v>
      </c>
      <c r="T22" s="270" t="e">
        <f t="shared" si="26"/>
        <v>#REF!</v>
      </c>
      <c r="U22" s="538" t="e">
        <f t="shared" si="21"/>
        <v>#REF!</v>
      </c>
      <c r="V22" s="544" t="e">
        <f t="shared" si="27"/>
        <v>#REF!</v>
      </c>
      <c r="W22" s="270" t="e">
        <f t="shared" si="28"/>
        <v>#REF!</v>
      </c>
      <c r="X22" s="270" t="e">
        <f t="shared" si="29"/>
        <v>#REF!</v>
      </c>
      <c r="Y22" s="270" t="e">
        <f t="shared" si="30"/>
        <v>#REF!</v>
      </c>
      <c r="Z22" s="270" t="e">
        <f t="shared" si="31"/>
        <v>#REF!</v>
      </c>
      <c r="AA22" s="270" t="e">
        <f t="shared" si="32"/>
        <v>#REF!</v>
      </c>
      <c r="AB22" s="273" t="e">
        <f t="shared" si="12"/>
        <v>#REF!</v>
      </c>
    </row>
    <row r="23" spans="1:28">
      <c r="A23" s="777"/>
      <c r="B23" s="292">
        <v>17</v>
      </c>
      <c r="C23" s="293" t="e">
        <f>#REF!</f>
        <v>#REF!</v>
      </c>
      <c r="D23" s="258" t="e">
        <f>#REF!</f>
        <v>#REF!</v>
      </c>
      <c r="E23" s="257">
        <v>0.11</v>
      </c>
      <c r="F23" s="259" t="e">
        <f t="shared" si="33"/>
        <v>#REF!</v>
      </c>
      <c r="G23" s="257">
        <v>1.5</v>
      </c>
      <c r="H23" s="259" t="e">
        <f t="shared" si="22"/>
        <v>#REF!</v>
      </c>
      <c r="I23" s="257">
        <v>2.5</v>
      </c>
      <c r="J23" s="259" t="e">
        <f t="shared" si="23"/>
        <v>#REF!</v>
      </c>
      <c r="K23" s="260" t="e">
        <f t="shared" si="24"/>
        <v>#REF!</v>
      </c>
      <c r="L23" s="266"/>
      <c r="M23" s="267"/>
      <c r="N23" s="267"/>
      <c r="O23" s="267"/>
      <c r="P23" s="268"/>
      <c r="Q23" s="294"/>
      <c r="R23" s="269">
        <v>20</v>
      </c>
      <c r="S23" s="556" t="e">
        <f t="shared" si="25"/>
        <v>#REF!</v>
      </c>
      <c r="T23" s="270" t="e">
        <f t="shared" si="26"/>
        <v>#REF!</v>
      </c>
      <c r="U23" s="538" t="e">
        <f t="shared" si="21"/>
        <v>#REF!</v>
      </c>
      <c r="V23" s="544" t="e">
        <f t="shared" si="27"/>
        <v>#REF!</v>
      </c>
      <c r="W23" s="270" t="e">
        <f t="shared" si="28"/>
        <v>#REF!</v>
      </c>
      <c r="X23" s="270" t="e">
        <f t="shared" si="29"/>
        <v>#REF!</v>
      </c>
      <c r="Y23" s="270" t="e">
        <f t="shared" si="30"/>
        <v>#REF!</v>
      </c>
      <c r="Z23" s="270" t="e">
        <f t="shared" si="31"/>
        <v>#REF!</v>
      </c>
      <c r="AA23" s="270" t="e">
        <f t="shared" si="32"/>
        <v>#REF!</v>
      </c>
      <c r="AB23" s="273" t="e">
        <f t="shared" si="12"/>
        <v>#REF!</v>
      </c>
    </row>
    <row r="24" spans="1:28">
      <c r="A24" s="777"/>
      <c r="B24" s="295">
        <v>18</v>
      </c>
      <c r="C24" s="293" t="e">
        <f>#REF!</f>
        <v>#REF!</v>
      </c>
      <c r="D24" s="258" t="e">
        <f>#REF!</f>
        <v>#REF!</v>
      </c>
      <c r="E24" s="257">
        <v>0.11</v>
      </c>
      <c r="F24" s="259" t="e">
        <f t="shared" si="33"/>
        <v>#REF!</v>
      </c>
      <c r="G24" s="257">
        <v>1.5</v>
      </c>
      <c r="H24" s="259" t="e">
        <f t="shared" si="22"/>
        <v>#REF!</v>
      </c>
      <c r="I24" s="257">
        <v>2.5</v>
      </c>
      <c r="J24" s="259" t="e">
        <f t="shared" si="23"/>
        <v>#REF!</v>
      </c>
      <c r="K24" s="260" t="e">
        <f t="shared" si="24"/>
        <v>#REF!</v>
      </c>
      <c r="L24" s="266"/>
      <c r="M24" s="267"/>
      <c r="N24" s="267"/>
      <c r="O24" s="267"/>
      <c r="P24" s="268"/>
      <c r="Q24" s="294"/>
      <c r="R24" s="269">
        <v>20</v>
      </c>
      <c r="S24" s="556" t="e">
        <f t="shared" si="25"/>
        <v>#REF!</v>
      </c>
      <c r="T24" s="270" t="e">
        <f t="shared" si="26"/>
        <v>#REF!</v>
      </c>
      <c r="U24" s="538" t="e">
        <f t="shared" si="21"/>
        <v>#REF!</v>
      </c>
      <c r="V24" s="544" t="e">
        <f t="shared" si="27"/>
        <v>#REF!</v>
      </c>
      <c r="W24" s="270" t="e">
        <f t="shared" si="28"/>
        <v>#REF!</v>
      </c>
      <c r="X24" s="270" t="e">
        <f t="shared" si="29"/>
        <v>#REF!</v>
      </c>
      <c r="Y24" s="270" t="e">
        <f t="shared" si="30"/>
        <v>#REF!</v>
      </c>
      <c r="Z24" s="270" t="e">
        <f t="shared" si="31"/>
        <v>#REF!</v>
      </c>
      <c r="AA24" s="270" t="e">
        <f t="shared" si="32"/>
        <v>#REF!</v>
      </c>
      <c r="AB24" s="273" t="e">
        <f t="shared" si="12"/>
        <v>#REF!</v>
      </c>
    </row>
    <row r="25" spans="1:28">
      <c r="A25" s="777"/>
      <c r="B25" s="292">
        <v>19</v>
      </c>
      <c r="C25" s="293" t="e">
        <f>#REF!</f>
        <v>#REF!</v>
      </c>
      <c r="D25" s="258" t="e">
        <f>#REF!</f>
        <v>#REF!</v>
      </c>
      <c r="E25" s="257">
        <v>0.11</v>
      </c>
      <c r="F25" s="259" t="e">
        <f t="shared" si="33"/>
        <v>#REF!</v>
      </c>
      <c r="G25" s="257">
        <v>1.5</v>
      </c>
      <c r="H25" s="259" t="e">
        <f t="shared" si="22"/>
        <v>#REF!</v>
      </c>
      <c r="I25" s="257">
        <v>2.5</v>
      </c>
      <c r="J25" s="259" t="e">
        <f t="shared" si="23"/>
        <v>#REF!</v>
      </c>
      <c r="K25" s="260" t="e">
        <f t="shared" si="24"/>
        <v>#REF!</v>
      </c>
      <c r="L25" s="266"/>
      <c r="M25" s="267"/>
      <c r="N25" s="267"/>
      <c r="O25" s="267"/>
      <c r="P25" s="268"/>
      <c r="Q25" s="294"/>
      <c r="R25" s="269">
        <v>20</v>
      </c>
      <c r="S25" s="556" t="e">
        <f t="shared" si="25"/>
        <v>#REF!</v>
      </c>
      <c r="T25" s="270" t="e">
        <f t="shared" si="26"/>
        <v>#REF!</v>
      </c>
      <c r="U25" s="538" t="e">
        <f t="shared" si="21"/>
        <v>#REF!</v>
      </c>
      <c r="V25" s="544" t="e">
        <f t="shared" si="27"/>
        <v>#REF!</v>
      </c>
      <c r="W25" s="270" t="e">
        <f t="shared" si="28"/>
        <v>#REF!</v>
      </c>
      <c r="X25" s="270" t="e">
        <f t="shared" si="29"/>
        <v>#REF!</v>
      </c>
      <c r="Y25" s="270" t="e">
        <f t="shared" si="30"/>
        <v>#REF!</v>
      </c>
      <c r="Z25" s="270" t="e">
        <f t="shared" si="31"/>
        <v>#REF!</v>
      </c>
      <c r="AA25" s="270" t="e">
        <f t="shared" si="32"/>
        <v>#REF!</v>
      </c>
      <c r="AB25" s="273" t="e">
        <f t="shared" si="12"/>
        <v>#REF!</v>
      </c>
    </row>
    <row r="26" spans="1:28">
      <c r="A26" s="777"/>
      <c r="B26" s="295">
        <v>20</v>
      </c>
      <c r="C26" s="293" t="e">
        <f>#REF!</f>
        <v>#REF!</v>
      </c>
      <c r="D26" s="258" t="e">
        <f>#REF!</f>
        <v>#REF!</v>
      </c>
      <c r="E26" s="257">
        <v>0.11</v>
      </c>
      <c r="F26" s="259" t="e">
        <f t="shared" si="33"/>
        <v>#REF!</v>
      </c>
      <c r="G26" s="257">
        <v>1.5</v>
      </c>
      <c r="H26" s="259" t="e">
        <f t="shared" si="22"/>
        <v>#REF!</v>
      </c>
      <c r="I26" s="257">
        <v>2.5</v>
      </c>
      <c r="J26" s="259" t="e">
        <f t="shared" si="23"/>
        <v>#REF!</v>
      </c>
      <c r="K26" s="260" t="e">
        <f t="shared" si="24"/>
        <v>#REF!</v>
      </c>
      <c r="L26" s="266"/>
      <c r="M26" s="267"/>
      <c r="N26" s="267"/>
      <c r="O26" s="267"/>
      <c r="P26" s="268"/>
      <c r="Q26" s="294"/>
      <c r="R26" s="269">
        <v>20</v>
      </c>
      <c r="S26" s="556" t="e">
        <f t="shared" si="25"/>
        <v>#REF!</v>
      </c>
      <c r="T26" s="270" t="e">
        <f t="shared" si="26"/>
        <v>#REF!</v>
      </c>
      <c r="U26" s="538" t="e">
        <f t="shared" si="21"/>
        <v>#REF!</v>
      </c>
      <c r="V26" s="544" t="e">
        <f t="shared" si="27"/>
        <v>#REF!</v>
      </c>
      <c r="W26" s="270" t="e">
        <f t="shared" si="28"/>
        <v>#REF!</v>
      </c>
      <c r="X26" s="270" t="e">
        <f t="shared" si="29"/>
        <v>#REF!</v>
      </c>
      <c r="Y26" s="270" t="e">
        <f t="shared" si="30"/>
        <v>#REF!</v>
      </c>
      <c r="Z26" s="270" t="e">
        <f t="shared" si="31"/>
        <v>#REF!</v>
      </c>
      <c r="AA26" s="270" t="e">
        <f t="shared" si="32"/>
        <v>#REF!</v>
      </c>
      <c r="AB26" s="273" t="e">
        <f t="shared" si="12"/>
        <v>#REF!</v>
      </c>
    </row>
    <row r="27" spans="1:28">
      <c r="A27" s="777"/>
      <c r="B27" s="292">
        <v>21</v>
      </c>
      <c r="C27" s="293" t="e">
        <f>#REF!</f>
        <v>#REF!</v>
      </c>
      <c r="D27" s="258" t="e">
        <f>#REF!</f>
        <v>#REF!</v>
      </c>
      <c r="E27" s="257">
        <v>0.11</v>
      </c>
      <c r="F27" s="259" t="e">
        <f t="shared" si="33"/>
        <v>#REF!</v>
      </c>
      <c r="G27" s="257">
        <v>1.5</v>
      </c>
      <c r="H27" s="259" t="e">
        <f t="shared" si="22"/>
        <v>#REF!</v>
      </c>
      <c r="I27" s="257">
        <v>2.5</v>
      </c>
      <c r="J27" s="259" t="e">
        <f t="shared" si="23"/>
        <v>#REF!</v>
      </c>
      <c r="K27" s="260" t="e">
        <f t="shared" si="24"/>
        <v>#REF!</v>
      </c>
      <c r="L27" s="266"/>
      <c r="M27" s="267"/>
      <c r="N27" s="267"/>
      <c r="O27" s="267"/>
      <c r="P27" s="268"/>
      <c r="Q27" s="294"/>
      <c r="R27" s="269">
        <v>20</v>
      </c>
      <c r="S27" s="556" t="e">
        <f t="shared" si="25"/>
        <v>#REF!</v>
      </c>
      <c r="T27" s="270" t="e">
        <f t="shared" si="26"/>
        <v>#REF!</v>
      </c>
      <c r="U27" s="538" t="e">
        <f t="shared" si="21"/>
        <v>#REF!</v>
      </c>
      <c r="V27" s="544" t="e">
        <f t="shared" si="27"/>
        <v>#REF!</v>
      </c>
      <c r="W27" s="270" t="e">
        <f t="shared" si="28"/>
        <v>#REF!</v>
      </c>
      <c r="X27" s="270" t="e">
        <f t="shared" si="29"/>
        <v>#REF!</v>
      </c>
      <c r="Y27" s="270" t="e">
        <f t="shared" si="30"/>
        <v>#REF!</v>
      </c>
      <c r="Z27" s="270" t="e">
        <f t="shared" si="31"/>
        <v>#REF!</v>
      </c>
      <c r="AA27" s="270" t="e">
        <f t="shared" si="32"/>
        <v>#REF!</v>
      </c>
      <c r="AB27" s="273" t="e">
        <f t="shared" si="12"/>
        <v>#REF!</v>
      </c>
    </row>
    <row r="28" spans="1:28">
      <c r="A28" s="777"/>
      <c r="B28" s="295">
        <v>22</v>
      </c>
      <c r="C28" s="293" t="e">
        <f>#REF!</f>
        <v>#REF!</v>
      </c>
      <c r="D28" s="258" t="e">
        <f>#REF!</f>
        <v>#REF!</v>
      </c>
      <c r="E28" s="257">
        <v>0.11</v>
      </c>
      <c r="F28" s="259" t="e">
        <f t="shared" si="33"/>
        <v>#REF!</v>
      </c>
      <c r="G28" s="257">
        <v>1.5</v>
      </c>
      <c r="H28" s="259" t="e">
        <f t="shared" si="22"/>
        <v>#REF!</v>
      </c>
      <c r="I28" s="257">
        <v>2.5</v>
      </c>
      <c r="J28" s="259" t="e">
        <f t="shared" si="23"/>
        <v>#REF!</v>
      </c>
      <c r="K28" s="260" t="e">
        <f t="shared" si="24"/>
        <v>#REF!</v>
      </c>
      <c r="L28" s="266"/>
      <c r="M28" s="267"/>
      <c r="N28" s="267"/>
      <c r="O28" s="267"/>
      <c r="P28" s="268"/>
      <c r="Q28" s="294"/>
      <c r="R28" s="269">
        <v>20</v>
      </c>
      <c r="S28" s="556" t="e">
        <f t="shared" si="25"/>
        <v>#REF!</v>
      </c>
      <c r="T28" s="270" t="e">
        <f t="shared" si="26"/>
        <v>#REF!</v>
      </c>
      <c r="U28" s="538" t="e">
        <f t="shared" si="21"/>
        <v>#REF!</v>
      </c>
      <c r="V28" s="544" t="e">
        <f t="shared" si="27"/>
        <v>#REF!</v>
      </c>
      <c r="W28" s="270" t="e">
        <f t="shared" si="28"/>
        <v>#REF!</v>
      </c>
      <c r="X28" s="270" t="e">
        <f t="shared" si="29"/>
        <v>#REF!</v>
      </c>
      <c r="Y28" s="270" t="e">
        <f t="shared" si="30"/>
        <v>#REF!</v>
      </c>
      <c r="Z28" s="270" t="e">
        <f t="shared" si="31"/>
        <v>#REF!</v>
      </c>
      <c r="AA28" s="270" t="e">
        <f t="shared" si="32"/>
        <v>#REF!</v>
      </c>
      <c r="AB28" s="273" t="e">
        <f t="shared" si="12"/>
        <v>#REF!</v>
      </c>
    </row>
    <row r="29" spans="1:28">
      <c r="A29" s="777"/>
      <c r="B29" s="292">
        <v>23</v>
      </c>
      <c r="C29" s="293" t="e">
        <f>#REF!</f>
        <v>#REF!</v>
      </c>
      <c r="D29" s="258" t="e">
        <f>#REF!</f>
        <v>#REF!</v>
      </c>
      <c r="E29" s="257">
        <v>0.11</v>
      </c>
      <c r="F29" s="259" t="e">
        <f t="shared" si="33"/>
        <v>#REF!</v>
      </c>
      <c r="G29" s="257">
        <v>1.5</v>
      </c>
      <c r="H29" s="259" t="e">
        <f t="shared" si="22"/>
        <v>#REF!</v>
      </c>
      <c r="I29" s="257">
        <v>2.5</v>
      </c>
      <c r="J29" s="259" t="e">
        <f t="shared" si="23"/>
        <v>#REF!</v>
      </c>
      <c r="K29" s="260" t="e">
        <f t="shared" si="24"/>
        <v>#REF!</v>
      </c>
      <c r="L29" s="266"/>
      <c r="M29" s="267"/>
      <c r="N29" s="267"/>
      <c r="O29" s="267"/>
      <c r="P29" s="268"/>
      <c r="Q29" s="294"/>
      <c r="R29" s="269">
        <v>20</v>
      </c>
      <c r="S29" s="556" t="e">
        <f t="shared" si="25"/>
        <v>#REF!</v>
      </c>
      <c r="T29" s="270" t="e">
        <f t="shared" si="26"/>
        <v>#REF!</v>
      </c>
      <c r="U29" s="538" t="e">
        <f t="shared" si="21"/>
        <v>#REF!</v>
      </c>
      <c r="V29" s="544" t="e">
        <f t="shared" si="27"/>
        <v>#REF!</v>
      </c>
      <c r="W29" s="270" t="e">
        <f t="shared" si="28"/>
        <v>#REF!</v>
      </c>
      <c r="X29" s="270" t="e">
        <f t="shared" si="29"/>
        <v>#REF!</v>
      </c>
      <c r="Y29" s="270" t="e">
        <f t="shared" si="30"/>
        <v>#REF!</v>
      </c>
      <c r="Z29" s="270" t="e">
        <f t="shared" si="31"/>
        <v>#REF!</v>
      </c>
      <c r="AA29" s="270" t="e">
        <f t="shared" si="32"/>
        <v>#REF!</v>
      </c>
      <c r="AB29" s="273" t="e">
        <f t="shared" si="12"/>
        <v>#REF!</v>
      </c>
    </row>
    <row r="30" spans="1:28">
      <c r="A30" s="777"/>
      <c r="B30" s="295">
        <v>24</v>
      </c>
      <c r="C30" s="293" t="e">
        <f>#REF!</f>
        <v>#REF!</v>
      </c>
      <c r="D30" s="258" t="e">
        <f>#REF!</f>
        <v>#REF!</v>
      </c>
      <c r="E30" s="257">
        <v>0.11</v>
      </c>
      <c r="F30" s="259" t="e">
        <f t="shared" si="33"/>
        <v>#REF!</v>
      </c>
      <c r="G30" s="257">
        <v>1.5</v>
      </c>
      <c r="H30" s="259" t="e">
        <f t="shared" si="22"/>
        <v>#REF!</v>
      </c>
      <c r="I30" s="257">
        <v>2.5</v>
      </c>
      <c r="J30" s="259" t="e">
        <f t="shared" si="23"/>
        <v>#REF!</v>
      </c>
      <c r="K30" s="260" t="e">
        <f t="shared" si="24"/>
        <v>#REF!</v>
      </c>
      <c r="L30" s="266"/>
      <c r="M30" s="267"/>
      <c r="N30" s="267"/>
      <c r="O30" s="267"/>
      <c r="P30" s="268"/>
      <c r="Q30" s="294"/>
      <c r="R30" s="269">
        <v>20</v>
      </c>
      <c r="S30" s="556" t="e">
        <f t="shared" si="25"/>
        <v>#REF!</v>
      </c>
      <c r="T30" s="270" t="e">
        <f t="shared" si="26"/>
        <v>#REF!</v>
      </c>
      <c r="U30" s="538" t="e">
        <f t="shared" si="21"/>
        <v>#REF!</v>
      </c>
      <c r="V30" s="544" t="e">
        <f t="shared" si="27"/>
        <v>#REF!</v>
      </c>
      <c r="W30" s="270" t="e">
        <f t="shared" si="28"/>
        <v>#REF!</v>
      </c>
      <c r="X30" s="270" t="e">
        <f t="shared" si="29"/>
        <v>#REF!</v>
      </c>
      <c r="Y30" s="270" t="e">
        <f t="shared" si="30"/>
        <v>#REF!</v>
      </c>
      <c r="Z30" s="270" t="e">
        <f t="shared" si="31"/>
        <v>#REF!</v>
      </c>
      <c r="AA30" s="270" t="e">
        <f t="shared" si="32"/>
        <v>#REF!</v>
      </c>
      <c r="AB30" s="273" t="e">
        <f t="shared" si="12"/>
        <v>#REF!</v>
      </c>
    </row>
    <row r="31" spans="1:28">
      <c r="A31" s="777"/>
      <c r="B31" s="292">
        <v>25</v>
      </c>
      <c r="C31" s="293" t="e">
        <f>#REF!</f>
        <v>#REF!</v>
      </c>
      <c r="D31" s="258" t="e">
        <f>#REF!</f>
        <v>#REF!</v>
      </c>
      <c r="E31" s="257">
        <v>0.11</v>
      </c>
      <c r="F31" s="259" t="e">
        <f t="shared" si="33"/>
        <v>#REF!</v>
      </c>
      <c r="G31" s="257">
        <v>1.5</v>
      </c>
      <c r="H31" s="259" t="e">
        <f t="shared" si="22"/>
        <v>#REF!</v>
      </c>
      <c r="I31" s="257">
        <v>2.5</v>
      </c>
      <c r="J31" s="259" t="e">
        <f t="shared" si="23"/>
        <v>#REF!</v>
      </c>
      <c r="K31" s="260" t="e">
        <f t="shared" si="24"/>
        <v>#REF!</v>
      </c>
      <c r="L31" s="266"/>
      <c r="M31" s="267"/>
      <c r="N31" s="267"/>
      <c r="O31" s="267"/>
      <c r="P31" s="268"/>
      <c r="Q31" s="294"/>
      <c r="R31" s="269">
        <v>20</v>
      </c>
      <c r="S31" s="556" t="e">
        <f t="shared" si="25"/>
        <v>#REF!</v>
      </c>
      <c r="T31" s="270" t="e">
        <f t="shared" si="26"/>
        <v>#REF!</v>
      </c>
      <c r="U31" s="538" t="e">
        <f t="shared" si="21"/>
        <v>#REF!</v>
      </c>
      <c r="V31" s="544" t="e">
        <f t="shared" si="27"/>
        <v>#REF!</v>
      </c>
      <c r="W31" s="270" t="e">
        <f t="shared" si="28"/>
        <v>#REF!</v>
      </c>
      <c r="X31" s="270" t="e">
        <f t="shared" si="29"/>
        <v>#REF!</v>
      </c>
      <c r="Y31" s="270" t="e">
        <f t="shared" si="30"/>
        <v>#REF!</v>
      </c>
      <c r="Z31" s="270" t="e">
        <f t="shared" si="31"/>
        <v>#REF!</v>
      </c>
      <c r="AA31" s="270" t="e">
        <f t="shared" si="32"/>
        <v>#REF!</v>
      </c>
      <c r="AB31" s="273" t="e">
        <f t="shared" si="12"/>
        <v>#REF!</v>
      </c>
    </row>
    <row r="32" spans="1:28">
      <c r="A32" s="777"/>
      <c r="B32" s="295">
        <v>26</v>
      </c>
      <c r="C32" s="293" t="e">
        <f>#REF!</f>
        <v>#REF!</v>
      </c>
      <c r="D32" s="258" t="e">
        <f>#REF!</f>
        <v>#REF!</v>
      </c>
      <c r="E32" s="257">
        <v>0.11</v>
      </c>
      <c r="F32" s="259" t="e">
        <f t="shared" si="33"/>
        <v>#REF!</v>
      </c>
      <c r="G32" s="257">
        <v>1.5</v>
      </c>
      <c r="H32" s="259" t="e">
        <f t="shared" si="22"/>
        <v>#REF!</v>
      </c>
      <c r="I32" s="257">
        <v>2.5</v>
      </c>
      <c r="J32" s="259" t="e">
        <f t="shared" si="23"/>
        <v>#REF!</v>
      </c>
      <c r="K32" s="260" t="e">
        <f t="shared" si="24"/>
        <v>#REF!</v>
      </c>
      <c r="L32" s="266"/>
      <c r="M32" s="267"/>
      <c r="N32" s="267"/>
      <c r="O32" s="267"/>
      <c r="P32" s="268"/>
      <c r="Q32" s="294"/>
      <c r="R32" s="269">
        <v>20</v>
      </c>
      <c r="S32" s="556" t="e">
        <f>(R32/100)*(K32+Q32)</f>
        <v>#REF!</v>
      </c>
      <c r="T32" s="270" t="e">
        <f t="shared" si="26"/>
        <v>#REF!</v>
      </c>
      <c r="U32" s="538" t="e">
        <f t="shared" si="21"/>
        <v>#REF!</v>
      </c>
      <c r="V32" s="544" t="e">
        <f t="shared" si="27"/>
        <v>#REF!</v>
      </c>
      <c r="W32" s="270" t="e">
        <f t="shared" si="28"/>
        <v>#REF!</v>
      </c>
      <c r="X32" s="270" t="e">
        <f t="shared" si="29"/>
        <v>#REF!</v>
      </c>
      <c r="Y32" s="270" t="e">
        <f t="shared" si="30"/>
        <v>#REF!</v>
      </c>
      <c r="Z32" s="270" t="e">
        <f t="shared" si="31"/>
        <v>#REF!</v>
      </c>
      <c r="AA32" s="270" t="e">
        <f t="shared" si="32"/>
        <v>#REF!</v>
      </c>
      <c r="AB32" s="273" t="e">
        <f t="shared" si="12"/>
        <v>#REF!</v>
      </c>
    </row>
    <row r="33" spans="1:28">
      <c r="A33" s="777"/>
      <c r="B33" s="292">
        <v>27</v>
      </c>
      <c r="C33" s="293" t="e">
        <f>#REF!</f>
        <v>#REF!</v>
      </c>
      <c r="D33" s="265" t="e">
        <f>#REF!</f>
        <v>#REF!</v>
      </c>
      <c r="E33" s="257">
        <v>0.11</v>
      </c>
      <c r="F33" s="259" t="e">
        <f t="shared" si="33"/>
        <v>#REF!</v>
      </c>
      <c r="G33" s="257">
        <v>1.5</v>
      </c>
      <c r="H33" s="259" t="e">
        <f t="shared" si="22"/>
        <v>#REF!</v>
      </c>
      <c r="I33" s="257">
        <v>2.5</v>
      </c>
      <c r="J33" s="259" t="e">
        <f t="shared" si="23"/>
        <v>#REF!</v>
      </c>
      <c r="K33" s="260" t="e">
        <f t="shared" si="24"/>
        <v>#REF!</v>
      </c>
      <c r="L33" s="266"/>
      <c r="M33" s="267"/>
      <c r="N33" s="267"/>
      <c r="O33" s="267"/>
      <c r="P33" s="268"/>
      <c r="Q33" s="294"/>
      <c r="R33" s="269">
        <v>20</v>
      </c>
      <c r="S33" s="556" t="e">
        <f t="shared" si="25"/>
        <v>#REF!</v>
      </c>
      <c r="T33" s="270" t="e">
        <f t="shared" si="26"/>
        <v>#REF!</v>
      </c>
      <c r="U33" s="538" t="e">
        <f t="shared" si="21"/>
        <v>#REF!</v>
      </c>
      <c r="V33" s="544" t="e">
        <f t="shared" si="27"/>
        <v>#REF!</v>
      </c>
      <c r="W33" s="270" t="e">
        <f t="shared" si="28"/>
        <v>#REF!</v>
      </c>
      <c r="X33" s="270" t="e">
        <f t="shared" si="29"/>
        <v>#REF!</v>
      </c>
      <c r="Y33" s="270" t="e">
        <f t="shared" si="30"/>
        <v>#REF!</v>
      </c>
      <c r="Z33" s="270" t="e">
        <f t="shared" si="31"/>
        <v>#REF!</v>
      </c>
      <c r="AA33" s="270" t="e">
        <f t="shared" si="32"/>
        <v>#REF!</v>
      </c>
      <c r="AB33" s="273" t="e">
        <f t="shared" si="12"/>
        <v>#REF!</v>
      </c>
    </row>
    <row r="34" spans="1:28">
      <c r="A34" s="777"/>
      <c r="B34" s="295">
        <v>28</v>
      </c>
      <c r="C34" s="296" t="e">
        <f>#REF!</f>
        <v>#REF!</v>
      </c>
      <c r="D34" s="265" t="e">
        <f>#REF!</f>
        <v>#REF!</v>
      </c>
      <c r="E34" s="257">
        <v>0.11</v>
      </c>
      <c r="F34" s="259" t="e">
        <f t="shared" si="33"/>
        <v>#REF!</v>
      </c>
      <c r="G34" s="257">
        <v>1.5</v>
      </c>
      <c r="H34" s="259" t="e">
        <f t="shared" si="22"/>
        <v>#REF!</v>
      </c>
      <c r="I34" s="257">
        <v>2.5</v>
      </c>
      <c r="J34" s="259" t="e">
        <f t="shared" si="23"/>
        <v>#REF!</v>
      </c>
      <c r="K34" s="260" t="e">
        <f t="shared" si="24"/>
        <v>#REF!</v>
      </c>
      <c r="L34" s="266"/>
      <c r="M34" s="267"/>
      <c r="N34" s="267"/>
      <c r="O34" s="267"/>
      <c r="P34" s="268"/>
      <c r="Q34" s="294"/>
      <c r="R34" s="269">
        <v>20</v>
      </c>
      <c r="S34" s="556" t="e">
        <f t="shared" si="25"/>
        <v>#REF!</v>
      </c>
      <c r="T34" s="270" t="e">
        <f t="shared" si="26"/>
        <v>#REF!</v>
      </c>
      <c r="U34" s="538" t="e">
        <f t="shared" si="21"/>
        <v>#REF!</v>
      </c>
      <c r="V34" s="544" t="e">
        <f t="shared" si="27"/>
        <v>#REF!</v>
      </c>
      <c r="W34" s="270" t="e">
        <f t="shared" si="28"/>
        <v>#REF!</v>
      </c>
      <c r="X34" s="270" t="e">
        <f t="shared" si="29"/>
        <v>#REF!</v>
      </c>
      <c r="Y34" s="270" t="e">
        <f t="shared" si="30"/>
        <v>#REF!</v>
      </c>
      <c r="Z34" s="270" t="e">
        <f t="shared" si="31"/>
        <v>#REF!</v>
      </c>
      <c r="AA34" s="270" t="e">
        <f t="shared" si="32"/>
        <v>#REF!</v>
      </c>
      <c r="AB34" s="273" t="e">
        <f t="shared" si="12"/>
        <v>#REF!</v>
      </c>
    </row>
    <row r="35" spans="1:28">
      <c r="A35" s="777"/>
      <c r="B35" s="292">
        <v>29</v>
      </c>
      <c r="C35" s="296" t="e">
        <f>#REF!</f>
        <v>#REF!</v>
      </c>
      <c r="D35" s="265" t="e">
        <f>#REF!</f>
        <v>#REF!</v>
      </c>
      <c r="E35" s="257">
        <v>0.11</v>
      </c>
      <c r="F35" s="259" t="e">
        <f t="shared" si="33"/>
        <v>#REF!</v>
      </c>
      <c r="G35" s="257">
        <v>1.5</v>
      </c>
      <c r="H35" s="259" t="e">
        <f t="shared" si="22"/>
        <v>#REF!</v>
      </c>
      <c r="I35" s="257">
        <v>2.5</v>
      </c>
      <c r="J35" s="259" t="e">
        <f t="shared" si="23"/>
        <v>#REF!</v>
      </c>
      <c r="K35" s="260" t="e">
        <f t="shared" si="24"/>
        <v>#REF!</v>
      </c>
      <c r="L35" s="266"/>
      <c r="M35" s="267"/>
      <c r="N35" s="267"/>
      <c r="O35" s="267"/>
      <c r="P35" s="268"/>
      <c r="Q35" s="294"/>
      <c r="R35" s="269">
        <v>20</v>
      </c>
      <c r="S35" s="556" t="e">
        <f t="shared" si="25"/>
        <v>#REF!</v>
      </c>
      <c r="T35" s="270" t="e">
        <f t="shared" si="26"/>
        <v>#REF!</v>
      </c>
      <c r="U35" s="538" t="e">
        <f t="shared" si="21"/>
        <v>#REF!</v>
      </c>
      <c r="V35" s="544" t="e">
        <f t="shared" si="27"/>
        <v>#REF!</v>
      </c>
      <c r="W35" s="270" t="e">
        <f t="shared" si="28"/>
        <v>#REF!</v>
      </c>
      <c r="X35" s="270" t="e">
        <f t="shared" si="29"/>
        <v>#REF!</v>
      </c>
      <c r="Y35" s="270" t="e">
        <f t="shared" si="30"/>
        <v>#REF!</v>
      </c>
      <c r="Z35" s="270" t="e">
        <f t="shared" si="31"/>
        <v>#REF!</v>
      </c>
      <c r="AA35" s="270" t="e">
        <f t="shared" si="32"/>
        <v>#REF!</v>
      </c>
      <c r="AB35" s="273" t="e">
        <f t="shared" si="12"/>
        <v>#REF!</v>
      </c>
    </row>
    <row r="36" spans="1:28">
      <c r="A36" s="777"/>
      <c r="B36" s="295">
        <v>30</v>
      </c>
      <c r="C36" s="296" t="e">
        <f>#REF!</f>
        <v>#REF!</v>
      </c>
      <c r="D36" s="265" t="e">
        <f>#REF!</f>
        <v>#REF!</v>
      </c>
      <c r="E36" s="257">
        <v>0.11</v>
      </c>
      <c r="F36" s="259" t="e">
        <f t="shared" si="33"/>
        <v>#REF!</v>
      </c>
      <c r="G36" s="257">
        <v>1.5</v>
      </c>
      <c r="H36" s="259" t="e">
        <f t="shared" si="22"/>
        <v>#REF!</v>
      </c>
      <c r="I36" s="257">
        <v>2.5</v>
      </c>
      <c r="J36" s="259" t="e">
        <f t="shared" si="23"/>
        <v>#REF!</v>
      </c>
      <c r="K36" s="260" t="e">
        <f t="shared" si="24"/>
        <v>#REF!</v>
      </c>
      <c r="L36" s="266"/>
      <c r="M36" s="267"/>
      <c r="N36" s="267"/>
      <c r="O36" s="267"/>
      <c r="P36" s="268"/>
      <c r="Q36" s="294"/>
      <c r="R36" s="269">
        <v>20</v>
      </c>
      <c r="S36" s="556" t="e">
        <f t="shared" si="25"/>
        <v>#REF!</v>
      </c>
      <c r="T36" s="270" t="e">
        <f t="shared" si="26"/>
        <v>#REF!</v>
      </c>
      <c r="U36" s="538" t="e">
        <f t="shared" ref="U36" si="34">(R36/100)*(F36+L36)</f>
        <v>#REF!</v>
      </c>
      <c r="V36" s="544" t="e">
        <f t="shared" si="27"/>
        <v>#REF!</v>
      </c>
      <c r="W36" s="270" t="e">
        <f t="shared" si="28"/>
        <v>#REF!</v>
      </c>
      <c r="X36" s="270" t="e">
        <f t="shared" si="29"/>
        <v>#REF!</v>
      </c>
      <c r="Y36" s="270" t="e">
        <f t="shared" si="30"/>
        <v>#REF!</v>
      </c>
      <c r="Z36" s="270" t="e">
        <f t="shared" si="31"/>
        <v>#REF!</v>
      </c>
      <c r="AA36" s="270" t="e">
        <f t="shared" si="32"/>
        <v>#REF!</v>
      </c>
      <c r="AB36" s="273" t="e">
        <f t="shared" si="12"/>
        <v>#REF!</v>
      </c>
    </row>
    <row r="37" spans="1:28">
      <c r="A37" s="777"/>
      <c r="B37" s="292">
        <v>31</v>
      </c>
      <c r="C37" s="296" t="e">
        <f>#REF!</f>
        <v>#REF!</v>
      </c>
      <c r="D37" s="265" t="e">
        <f>#REF!</f>
        <v>#REF!</v>
      </c>
      <c r="E37" s="257">
        <v>0.11</v>
      </c>
      <c r="F37" s="259" t="e">
        <f t="shared" si="33"/>
        <v>#REF!</v>
      </c>
      <c r="G37" s="257">
        <v>1.5</v>
      </c>
      <c r="H37" s="259" t="e">
        <f t="shared" si="22"/>
        <v>#REF!</v>
      </c>
      <c r="I37" s="257">
        <v>2.5</v>
      </c>
      <c r="J37" s="259" t="e">
        <f t="shared" si="23"/>
        <v>#REF!</v>
      </c>
      <c r="K37" s="260" t="e">
        <f t="shared" si="24"/>
        <v>#REF!</v>
      </c>
      <c r="L37" s="266"/>
      <c r="M37" s="267"/>
      <c r="N37" s="267"/>
      <c r="O37" s="267"/>
      <c r="P37" s="268"/>
      <c r="Q37" s="294"/>
      <c r="R37" s="269">
        <v>20</v>
      </c>
      <c r="S37" s="556" t="e">
        <f t="shared" si="25"/>
        <v>#REF!</v>
      </c>
      <c r="T37" s="270" t="e">
        <f t="shared" si="26"/>
        <v>#REF!</v>
      </c>
      <c r="U37" s="538" t="e">
        <f>(R37/100)*(F37+L37)</f>
        <v>#REF!</v>
      </c>
      <c r="V37" s="544" t="e">
        <f t="shared" si="27"/>
        <v>#REF!</v>
      </c>
      <c r="W37" s="270" t="e">
        <f t="shared" si="28"/>
        <v>#REF!</v>
      </c>
      <c r="X37" s="270" t="e">
        <f t="shared" si="29"/>
        <v>#REF!</v>
      </c>
      <c r="Y37" s="270" t="e">
        <f t="shared" si="30"/>
        <v>#REF!</v>
      </c>
      <c r="Z37" s="270" t="e">
        <f t="shared" si="31"/>
        <v>#REF!</v>
      </c>
      <c r="AA37" s="270" t="e">
        <f t="shared" si="32"/>
        <v>#REF!</v>
      </c>
      <c r="AB37" s="273" t="e">
        <f t="shared" si="12"/>
        <v>#REF!</v>
      </c>
    </row>
    <row r="38" spans="1:28">
      <c r="A38" s="777"/>
      <c r="B38" s="295">
        <v>32</v>
      </c>
      <c r="C38" s="296" t="e">
        <f>#REF!</f>
        <v>#REF!</v>
      </c>
      <c r="D38" s="265" t="e">
        <f>#REF!</f>
        <v>#REF!</v>
      </c>
      <c r="E38" s="257">
        <v>0.11</v>
      </c>
      <c r="F38" s="259" t="e">
        <f t="shared" si="33"/>
        <v>#REF!</v>
      </c>
      <c r="G38" s="257">
        <v>1.5</v>
      </c>
      <c r="H38" s="259" t="e">
        <f t="shared" si="22"/>
        <v>#REF!</v>
      </c>
      <c r="I38" s="257">
        <v>2.5</v>
      </c>
      <c r="J38" s="259" t="e">
        <f t="shared" si="23"/>
        <v>#REF!</v>
      </c>
      <c r="K38" s="260" t="e">
        <f t="shared" si="24"/>
        <v>#REF!</v>
      </c>
      <c r="L38" s="266"/>
      <c r="M38" s="267"/>
      <c r="N38" s="267"/>
      <c r="O38" s="267"/>
      <c r="P38" s="268"/>
      <c r="Q38" s="294"/>
      <c r="R38" s="269">
        <v>20</v>
      </c>
      <c r="S38" s="556" t="e">
        <f t="shared" si="25"/>
        <v>#REF!</v>
      </c>
      <c r="T38" s="270" t="e">
        <f t="shared" si="26"/>
        <v>#REF!</v>
      </c>
      <c r="U38" s="538" t="e">
        <f>(R38/100)*(F38+L38)</f>
        <v>#REF!</v>
      </c>
      <c r="V38" s="544" t="e">
        <f t="shared" si="27"/>
        <v>#REF!</v>
      </c>
      <c r="W38" s="270" t="e">
        <f t="shared" si="28"/>
        <v>#REF!</v>
      </c>
      <c r="X38" s="270" t="e">
        <f t="shared" si="29"/>
        <v>#REF!</v>
      </c>
      <c r="Y38" s="270" t="e">
        <f t="shared" si="30"/>
        <v>#REF!</v>
      </c>
      <c r="Z38" s="270" t="e">
        <f t="shared" si="31"/>
        <v>#REF!</v>
      </c>
      <c r="AA38" s="270" t="e">
        <f t="shared" si="32"/>
        <v>#REF!</v>
      </c>
      <c r="AB38" s="273" t="e">
        <f t="shared" si="12"/>
        <v>#REF!</v>
      </c>
    </row>
    <row r="39" spans="1:28">
      <c r="A39" s="777"/>
      <c r="B39" s="292">
        <v>33</v>
      </c>
      <c r="C39" s="296" t="e">
        <f>#REF!</f>
        <v>#REF!</v>
      </c>
      <c r="D39" s="265" t="e">
        <f>#REF!</f>
        <v>#REF!</v>
      </c>
      <c r="E39" s="257">
        <v>0.11</v>
      </c>
      <c r="F39" s="259" t="e">
        <f>D39*E39*0.5</f>
        <v>#REF!</v>
      </c>
      <c r="G39" s="257">
        <v>1.5</v>
      </c>
      <c r="H39" s="259" t="e">
        <f t="shared" si="22"/>
        <v>#REF!</v>
      </c>
      <c r="I39" s="257">
        <v>2.5</v>
      </c>
      <c r="J39" s="259" t="e">
        <f t="shared" si="23"/>
        <v>#REF!</v>
      </c>
      <c r="K39" s="260" t="e">
        <f t="shared" si="24"/>
        <v>#REF!</v>
      </c>
      <c r="L39" s="274" t="e">
        <f>#REF!*2.9*1.15*0.5</f>
        <v>#REF!</v>
      </c>
      <c r="M39" s="275">
        <v>1.3</v>
      </c>
      <c r="N39" s="276" t="e">
        <f>M39*L39</f>
        <v>#REF!</v>
      </c>
      <c r="O39" s="275">
        <v>2</v>
      </c>
      <c r="P39" s="276" t="e">
        <f t="shared" ref="P39:P40" si="35">(N39/24)*O39</f>
        <v>#REF!</v>
      </c>
      <c r="Q39" s="297" t="e">
        <f t="shared" ref="Q39:Q40" si="36">P39/3.6</f>
        <v>#REF!</v>
      </c>
      <c r="R39" s="269">
        <v>20</v>
      </c>
      <c r="S39" s="556" t="e">
        <f t="shared" si="25"/>
        <v>#REF!</v>
      </c>
      <c r="T39" s="270" t="e">
        <f t="shared" si="26"/>
        <v>#REF!</v>
      </c>
      <c r="U39" s="538" t="e">
        <f>(R39/100)*(F39+L39)</f>
        <v>#REF!</v>
      </c>
      <c r="V39" s="544" t="e">
        <f>U39/24/3.6</f>
        <v>#REF!</v>
      </c>
      <c r="W39" s="270" t="e">
        <f t="shared" si="28"/>
        <v>#REF!</v>
      </c>
      <c r="X39" s="270" t="e">
        <f t="shared" si="29"/>
        <v>#REF!</v>
      </c>
      <c r="Y39" s="270" t="e">
        <f t="shared" si="30"/>
        <v>#REF!</v>
      </c>
      <c r="Z39" s="270" t="e">
        <f t="shared" si="31"/>
        <v>#REF!</v>
      </c>
      <c r="AA39" s="270" t="e">
        <f t="shared" si="32"/>
        <v>#REF!</v>
      </c>
      <c r="AB39" s="273" t="e">
        <f t="shared" si="12"/>
        <v>#REF!</v>
      </c>
    </row>
    <row r="40" spans="1:28">
      <c r="A40" s="777"/>
      <c r="B40" s="295">
        <v>34</v>
      </c>
      <c r="C40" s="296" t="e">
        <f>#REF!</f>
        <v>#REF!</v>
      </c>
      <c r="D40" s="265" t="e">
        <f>#REF!</f>
        <v>#REF!</v>
      </c>
      <c r="E40" s="257">
        <v>0.11</v>
      </c>
      <c r="F40" s="259" t="e">
        <f>D40*E40*0.5</f>
        <v>#REF!</v>
      </c>
      <c r="G40" s="257">
        <v>1.5</v>
      </c>
      <c r="H40" s="259" t="e">
        <f t="shared" si="22"/>
        <v>#REF!</v>
      </c>
      <c r="I40" s="257">
        <v>2.5</v>
      </c>
      <c r="J40" s="259" t="e">
        <f t="shared" si="23"/>
        <v>#REF!</v>
      </c>
      <c r="K40" s="260" t="e">
        <f t="shared" si="24"/>
        <v>#REF!</v>
      </c>
      <c r="L40" s="274" t="e">
        <f>#REF!*2.9*1.15*0.5</f>
        <v>#REF!</v>
      </c>
      <c r="M40" s="275">
        <v>1.3</v>
      </c>
      <c r="N40" s="276" t="e">
        <f t="shared" ref="N40" si="37">M40*L40</f>
        <v>#REF!</v>
      </c>
      <c r="O40" s="275">
        <v>2</v>
      </c>
      <c r="P40" s="276" t="e">
        <f t="shared" si="35"/>
        <v>#REF!</v>
      </c>
      <c r="Q40" s="297" t="e">
        <f t="shared" si="36"/>
        <v>#REF!</v>
      </c>
      <c r="R40" s="269">
        <v>20</v>
      </c>
      <c r="S40" s="556" t="e">
        <f t="shared" si="25"/>
        <v>#REF!</v>
      </c>
      <c r="T40" s="270" t="e">
        <f t="shared" si="26"/>
        <v>#REF!</v>
      </c>
      <c r="U40" s="538" t="e">
        <f>(R40/100)*(F40+L40)</f>
        <v>#REF!</v>
      </c>
      <c r="V40" s="544" t="e">
        <f t="shared" ref="V40:V43" si="38">U40/24/3.6</f>
        <v>#REF!</v>
      </c>
      <c r="W40" s="270" t="e">
        <f t="shared" si="28"/>
        <v>#REF!</v>
      </c>
      <c r="X40" s="270" t="e">
        <f t="shared" si="29"/>
        <v>#REF!</v>
      </c>
      <c r="Y40" s="270" t="e">
        <f>T40+N40+H40</f>
        <v>#REF!</v>
      </c>
      <c r="Z40" s="270" t="e">
        <f t="shared" si="31"/>
        <v>#REF!</v>
      </c>
      <c r="AA40" s="270" t="e">
        <f t="shared" si="32"/>
        <v>#REF!</v>
      </c>
      <c r="AB40" s="273" t="e">
        <f t="shared" si="12"/>
        <v>#REF!</v>
      </c>
    </row>
    <row r="41" spans="1:28">
      <c r="A41" s="777"/>
      <c r="B41" s="292">
        <v>35</v>
      </c>
      <c r="C41" s="296" t="e">
        <f>#REF!</f>
        <v>#REF!</v>
      </c>
      <c r="D41" s="265" t="e">
        <f>#REF!</f>
        <v>#REF!</v>
      </c>
      <c r="E41" s="257" t="s">
        <v>158</v>
      </c>
      <c r="F41" s="259" t="s">
        <v>158</v>
      </c>
      <c r="G41" s="257" t="s">
        <v>158</v>
      </c>
      <c r="H41" s="259" t="s">
        <v>158</v>
      </c>
      <c r="I41" s="257" t="s">
        <v>158</v>
      </c>
      <c r="J41" s="259" t="s">
        <v>158</v>
      </c>
      <c r="K41" s="260" t="s">
        <v>158</v>
      </c>
      <c r="L41" s="274">
        <f>W41</f>
        <v>7.3972602739726029E-2</v>
      </c>
      <c r="M41" s="275">
        <v>1.3</v>
      </c>
      <c r="N41" s="276">
        <f>M41*L41</f>
        <v>9.6164383561643835E-2</v>
      </c>
      <c r="O41" s="275">
        <v>2</v>
      </c>
      <c r="P41" s="276">
        <f>(N41/24)*O41</f>
        <v>8.0136986301369856E-3</v>
      </c>
      <c r="Q41" s="297">
        <f>P41/3.6</f>
        <v>2.2260273972602739E-3</v>
      </c>
      <c r="R41" s="269">
        <v>20</v>
      </c>
      <c r="S41" s="556">
        <f>(R41/100)*(Q41)</f>
        <v>4.4520547945205483E-4</v>
      </c>
      <c r="T41" s="270">
        <f>S41*3.6*24</f>
        <v>3.8465753424657537E-2</v>
      </c>
      <c r="U41" s="538">
        <f>(R41/100)*(L41)</f>
        <v>1.4794520547945207E-2</v>
      </c>
      <c r="V41" s="544">
        <f t="shared" si="38"/>
        <v>1.712328767123288E-4</v>
      </c>
      <c r="W41" s="272">
        <f>AB41/365</f>
        <v>7.3972602739726029E-2</v>
      </c>
      <c r="X41" s="270">
        <f>W41/24/3.6</f>
        <v>8.5616438356164379E-4</v>
      </c>
      <c r="Y41" s="270">
        <f>U41+N41</f>
        <v>0.11095890410958904</v>
      </c>
      <c r="Z41" s="270">
        <f>(3.6*V41)+P41</f>
        <v>8.6301369863013688E-3</v>
      </c>
      <c r="AA41" s="270">
        <f>V41+Q41</f>
        <v>2.3972602739726029E-3</v>
      </c>
      <c r="AB41" s="273">
        <v>27</v>
      </c>
    </row>
    <row r="42" spans="1:28">
      <c r="A42" s="777"/>
      <c r="B42" s="295">
        <v>36</v>
      </c>
      <c r="C42" s="296" t="e">
        <f>#REF!</f>
        <v>#REF!</v>
      </c>
      <c r="D42" s="265" t="e">
        <f>#REF!</f>
        <v>#REF!</v>
      </c>
      <c r="E42" s="257">
        <v>0.11</v>
      </c>
      <c r="F42" s="259" t="e">
        <f t="shared" si="33"/>
        <v>#REF!</v>
      </c>
      <c r="G42" s="257">
        <v>1.5</v>
      </c>
      <c r="H42" s="259" t="e">
        <f t="shared" si="22"/>
        <v>#REF!</v>
      </c>
      <c r="I42" s="257">
        <v>2.5</v>
      </c>
      <c r="J42" s="259" t="e">
        <f t="shared" si="23"/>
        <v>#REF!</v>
      </c>
      <c r="K42" s="260" t="e">
        <f t="shared" si="24"/>
        <v>#REF!</v>
      </c>
      <c r="L42" s="266"/>
      <c r="M42" s="267"/>
      <c r="N42" s="267"/>
      <c r="O42" s="267"/>
      <c r="P42" s="268"/>
      <c r="Q42" s="294"/>
      <c r="R42" s="269">
        <v>20</v>
      </c>
      <c r="S42" s="556" t="e">
        <f t="shared" si="25"/>
        <v>#REF!</v>
      </c>
      <c r="T42" s="270" t="e">
        <f t="shared" si="26"/>
        <v>#REF!</v>
      </c>
      <c r="U42" s="538" t="e">
        <f t="shared" ref="U42:U48" si="39">(R42/100)*(F42+L42)</f>
        <v>#REF!</v>
      </c>
      <c r="V42" s="544" t="e">
        <f t="shared" si="38"/>
        <v>#REF!</v>
      </c>
      <c r="W42" s="272" t="e">
        <f>T42+L42+F42</f>
        <v>#REF!</v>
      </c>
      <c r="X42" s="270" t="e">
        <f t="shared" si="29"/>
        <v>#REF!</v>
      </c>
      <c r="Y42" s="270" t="e">
        <f>T42+N42+H42</f>
        <v>#REF!</v>
      </c>
      <c r="Z42" s="270" t="e">
        <f>(3.6*S42)+P42+J42</f>
        <v>#REF!</v>
      </c>
      <c r="AA42" s="270" t="e">
        <f>S42+Q42+K42</f>
        <v>#REF!</v>
      </c>
      <c r="AB42" s="273" t="e">
        <f t="shared" si="12"/>
        <v>#REF!</v>
      </c>
    </row>
    <row r="43" spans="1:28" ht="15.75" thickBot="1">
      <c r="A43" s="777"/>
      <c r="B43" s="477">
        <v>37</v>
      </c>
      <c r="C43" s="478" t="e">
        <f>#REF!</f>
        <v>#REF!</v>
      </c>
      <c r="D43" s="277" t="e">
        <f>#REF!</f>
        <v>#REF!</v>
      </c>
      <c r="E43" s="278">
        <v>0.11</v>
      </c>
      <c r="F43" s="279" t="e">
        <f t="shared" si="33"/>
        <v>#REF!</v>
      </c>
      <c r="G43" s="278">
        <v>1.5</v>
      </c>
      <c r="H43" s="279" t="e">
        <f t="shared" si="22"/>
        <v>#REF!</v>
      </c>
      <c r="I43" s="278">
        <v>2.5</v>
      </c>
      <c r="J43" s="279" t="e">
        <f t="shared" si="23"/>
        <v>#REF!</v>
      </c>
      <c r="K43" s="280" t="e">
        <f t="shared" si="24"/>
        <v>#REF!</v>
      </c>
      <c r="L43" s="281"/>
      <c r="M43" s="282"/>
      <c r="N43" s="282"/>
      <c r="O43" s="282"/>
      <c r="P43" s="283"/>
      <c r="Q43" s="479"/>
      <c r="R43" s="284">
        <v>20</v>
      </c>
      <c r="S43" s="558" t="e">
        <f>(R43/100)*(K43+Q43)</f>
        <v>#REF!</v>
      </c>
      <c r="T43" s="285" t="e">
        <f t="shared" si="26"/>
        <v>#REF!</v>
      </c>
      <c r="U43" s="540" t="e">
        <f t="shared" si="39"/>
        <v>#REF!</v>
      </c>
      <c r="V43" s="545" t="e">
        <f t="shared" si="38"/>
        <v>#REF!</v>
      </c>
      <c r="W43" s="286" t="e">
        <f>T43+L43+F43</f>
        <v>#REF!</v>
      </c>
      <c r="X43" s="285" t="e">
        <f t="shared" si="29"/>
        <v>#REF!</v>
      </c>
      <c r="Y43" s="285" t="e">
        <f>T43+N43+H43</f>
        <v>#REF!</v>
      </c>
      <c r="Z43" s="285" t="e">
        <f>(3.6*S43)+P43+J43</f>
        <v>#REF!</v>
      </c>
      <c r="AA43" s="285" t="e">
        <f>S43+Q43+K43</f>
        <v>#REF!</v>
      </c>
      <c r="AB43" s="287" t="e">
        <f t="shared" si="12"/>
        <v>#REF!</v>
      </c>
    </row>
    <row r="44" spans="1:28" ht="16.5" thickBot="1">
      <c r="A44" s="757" t="s">
        <v>236</v>
      </c>
      <c r="B44" s="758"/>
      <c r="C44" s="759"/>
      <c r="D44" s="588" t="e">
        <f>SUM(D18:D40)+SUM(D42:D43)</f>
        <v>#REF!</v>
      </c>
      <c r="E44" s="570"/>
      <c r="F44" s="571" t="e">
        <f>SUM(F18:F40)+SUM(F42:F43)</f>
        <v>#REF!</v>
      </c>
      <c r="G44" s="570"/>
      <c r="H44" s="571" t="e">
        <f>SUM(H18:H40)+SUM(H42:H43)</f>
        <v>#REF!</v>
      </c>
      <c r="I44" s="570"/>
      <c r="J44" s="571" t="e">
        <f>SUM(J18:J40)+SUM(J42:J43)</f>
        <v>#REF!</v>
      </c>
      <c r="K44" s="571" t="e">
        <f>SUM(K18:K40)+SUM(K42:K43)</f>
        <v>#REF!</v>
      </c>
      <c r="L44" s="575" t="e">
        <f>SUM(L39:L41)</f>
        <v>#REF!</v>
      </c>
      <c r="M44" s="574"/>
      <c r="N44" s="575" t="e">
        <f>SUM(N39:N41)</f>
        <v>#REF!</v>
      </c>
      <c r="O44" s="574"/>
      <c r="P44" s="575" t="e">
        <f>SUM(P39:P41)</f>
        <v>#REF!</v>
      </c>
      <c r="Q44" s="575" t="e">
        <f>SUM(Q39:Q41)</f>
        <v>#REF!</v>
      </c>
      <c r="R44" s="589"/>
      <c r="S44" s="578" t="e">
        <f>SUM(S18:S43)</f>
        <v>#REF!</v>
      </c>
      <c r="T44" s="578" t="e">
        <f>SUM(T18:T43)</f>
        <v>#REF!</v>
      </c>
      <c r="U44" s="579"/>
      <c r="V44" s="579"/>
      <c r="W44" s="595" t="e">
        <f>SUM(W18:W43)</f>
        <v>#REF!</v>
      </c>
      <c r="X44" s="579" t="e">
        <f t="shared" ref="X44:AB44" si="40">SUM(X18:X43)</f>
        <v>#REF!</v>
      </c>
      <c r="Y44" s="579" t="e">
        <f t="shared" si="40"/>
        <v>#REF!</v>
      </c>
      <c r="Z44" s="579" t="e">
        <f t="shared" si="40"/>
        <v>#REF!</v>
      </c>
      <c r="AA44" s="579" t="e">
        <f t="shared" si="40"/>
        <v>#REF!</v>
      </c>
      <c r="AB44" s="579" t="e">
        <f t="shared" si="40"/>
        <v>#REF!</v>
      </c>
    </row>
    <row r="45" spans="1:28" ht="15" customHeight="1">
      <c r="A45" s="782" t="s">
        <v>295</v>
      </c>
      <c r="B45" s="559">
        <v>1</v>
      </c>
      <c r="C45" s="560" t="e">
        <f>#REF!</f>
        <v>#REF!</v>
      </c>
      <c r="D45" s="561" t="e">
        <f>#REF!</f>
        <v>#REF!</v>
      </c>
      <c r="E45" s="559">
        <v>0.11</v>
      </c>
      <c r="F45" s="562" t="e">
        <f>E45*D45</f>
        <v>#REF!</v>
      </c>
      <c r="G45" s="559">
        <v>1.5</v>
      </c>
      <c r="H45" s="562" t="e">
        <f>G45*F45</f>
        <v>#REF!</v>
      </c>
      <c r="I45" s="559">
        <v>2.5</v>
      </c>
      <c r="J45" s="562" t="e">
        <f t="shared" ref="J45:J65" si="41">(H45/24)*I45</f>
        <v>#REF!</v>
      </c>
      <c r="K45" s="563" t="e">
        <f>J45/3.6</f>
        <v>#REF!</v>
      </c>
      <c r="L45" s="564"/>
      <c r="M45" s="565"/>
      <c r="N45" s="565"/>
      <c r="O45" s="565"/>
      <c r="P45" s="565"/>
      <c r="Q45" s="566"/>
      <c r="R45" s="564">
        <v>20</v>
      </c>
      <c r="S45" s="555" t="e">
        <f>(R45/100)*(K45+Q45)</f>
        <v>#REF!</v>
      </c>
      <c r="T45" s="557" t="e">
        <f>S45*3.6*24</f>
        <v>#REF!</v>
      </c>
      <c r="U45" s="548" t="e">
        <f t="shared" si="39"/>
        <v>#REF!</v>
      </c>
      <c r="V45" s="593" t="e">
        <f>U45/24/3.6</f>
        <v>#REF!</v>
      </c>
      <c r="W45" s="302" t="e">
        <f>T45+L45+F45</f>
        <v>#REF!</v>
      </c>
      <c r="X45" s="567" t="e">
        <f>W45/24/3.6</f>
        <v>#REF!</v>
      </c>
      <c r="Y45" s="567" t="e">
        <f>T45+N45+H45</f>
        <v>#REF!</v>
      </c>
      <c r="Z45" s="567" t="e">
        <f>(3.6*S45)+P45+J45</f>
        <v>#REF!</v>
      </c>
      <c r="AA45" s="567" t="e">
        <f>S45+K45+Q45</f>
        <v>#REF!</v>
      </c>
      <c r="AB45" s="568" t="e">
        <f t="shared" ref="AB45:AB63" si="42">W45*365</f>
        <v>#REF!</v>
      </c>
    </row>
    <row r="46" spans="1:28">
      <c r="A46" s="782"/>
      <c r="B46" s="245">
        <v>2</v>
      </c>
      <c r="C46" s="298" t="e">
        <f>#REF!</f>
        <v>#REF!</v>
      </c>
      <c r="D46" s="299" t="e">
        <f>#REF!</f>
        <v>#REF!</v>
      </c>
      <c r="E46" s="245">
        <v>0.11</v>
      </c>
      <c r="F46" s="244" t="e">
        <f t="shared" ref="F46:F65" si="43">E46*D46</f>
        <v>#REF!</v>
      </c>
      <c r="G46" s="245">
        <v>1.5</v>
      </c>
      <c r="H46" s="244" t="e">
        <f t="shared" ref="H46:H65" si="44">G46*F46</f>
        <v>#REF!</v>
      </c>
      <c r="I46" s="245">
        <v>2.5</v>
      </c>
      <c r="J46" s="244" t="e">
        <f t="shared" si="41"/>
        <v>#REF!</v>
      </c>
      <c r="K46" s="300" t="e">
        <f t="shared" ref="K46:K85" si="45">J46/3.6</f>
        <v>#REF!</v>
      </c>
      <c r="L46" s="301"/>
      <c r="M46" s="488"/>
      <c r="N46" s="488"/>
      <c r="O46" s="488"/>
      <c r="P46" s="488"/>
      <c r="Q46" s="303"/>
      <c r="R46" s="301">
        <v>20</v>
      </c>
      <c r="S46" s="555" t="e">
        <f t="shared" ref="S46:S53" si="46">(R46/100)*(K46+Q46)</f>
        <v>#REF!</v>
      </c>
      <c r="T46" s="557" t="e">
        <f t="shared" ref="T46:T54" si="47">S46*3.6*24</f>
        <v>#REF!</v>
      </c>
      <c r="U46" s="546" t="e">
        <f t="shared" si="39"/>
        <v>#REF!</v>
      </c>
      <c r="V46" s="594" t="e">
        <f t="shared" ref="V46:V63" si="48">U46/24/3.6</f>
        <v>#REF!</v>
      </c>
      <c r="W46" s="302" t="e">
        <f t="shared" ref="W46:W53" si="49">T46+L46+F46</f>
        <v>#REF!</v>
      </c>
      <c r="X46" s="302" t="e">
        <f t="shared" ref="X46:X63" si="50">W46/24/3.6</f>
        <v>#REF!</v>
      </c>
      <c r="Y46" s="567" t="e">
        <f t="shared" ref="Y46:Y53" si="51">T46+N46+H46</f>
        <v>#REF!</v>
      </c>
      <c r="Z46" s="567" t="e">
        <f t="shared" ref="Z46:Z53" si="52">(3.6*S46)+P46+J46</f>
        <v>#REF!</v>
      </c>
      <c r="AA46" s="567" t="e">
        <f t="shared" ref="AA46:AA53" si="53">S46+K46+Q46</f>
        <v>#REF!</v>
      </c>
      <c r="AB46" s="305" t="e">
        <f t="shared" si="42"/>
        <v>#REF!</v>
      </c>
    </row>
    <row r="47" spans="1:28">
      <c r="A47" s="782"/>
      <c r="B47" s="245">
        <v>3</v>
      </c>
      <c r="C47" s="298" t="e">
        <f>#REF!</f>
        <v>#REF!</v>
      </c>
      <c r="D47" s="299" t="e">
        <f>#REF!</f>
        <v>#REF!</v>
      </c>
      <c r="E47" s="245">
        <v>0.11</v>
      </c>
      <c r="F47" s="244" t="e">
        <f t="shared" si="43"/>
        <v>#REF!</v>
      </c>
      <c r="G47" s="245">
        <v>1.5</v>
      </c>
      <c r="H47" s="244" t="e">
        <f t="shared" si="44"/>
        <v>#REF!</v>
      </c>
      <c r="I47" s="245">
        <v>2.5</v>
      </c>
      <c r="J47" s="244" t="e">
        <f t="shared" si="41"/>
        <v>#REF!</v>
      </c>
      <c r="K47" s="300" t="e">
        <f t="shared" si="45"/>
        <v>#REF!</v>
      </c>
      <c r="L47" s="301"/>
      <c r="M47" s="488"/>
      <c r="N47" s="488"/>
      <c r="O47" s="488"/>
      <c r="P47" s="488"/>
      <c r="Q47" s="303"/>
      <c r="R47" s="301">
        <v>20</v>
      </c>
      <c r="S47" s="555" t="e">
        <f t="shared" si="46"/>
        <v>#REF!</v>
      </c>
      <c r="T47" s="557" t="e">
        <f t="shared" si="47"/>
        <v>#REF!</v>
      </c>
      <c r="U47" s="546" t="e">
        <f t="shared" si="39"/>
        <v>#REF!</v>
      </c>
      <c r="V47" s="594" t="e">
        <f t="shared" si="48"/>
        <v>#REF!</v>
      </c>
      <c r="W47" s="302" t="e">
        <f t="shared" si="49"/>
        <v>#REF!</v>
      </c>
      <c r="X47" s="302" t="e">
        <f t="shared" si="50"/>
        <v>#REF!</v>
      </c>
      <c r="Y47" s="567" t="e">
        <f t="shared" si="51"/>
        <v>#REF!</v>
      </c>
      <c r="Z47" s="567" t="e">
        <f t="shared" si="52"/>
        <v>#REF!</v>
      </c>
      <c r="AA47" s="567" t="e">
        <f t="shared" si="53"/>
        <v>#REF!</v>
      </c>
      <c r="AB47" s="305" t="e">
        <f t="shared" si="42"/>
        <v>#REF!</v>
      </c>
    </row>
    <row r="48" spans="1:28">
      <c r="A48" s="782"/>
      <c r="B48" s="245">
        <v>4</v>
      </c>
      <c r="C48" s="298" t="e">
        <f>#REF!</f>
        <v>#REF!</v>
      </c>
      <c r="D48" s="299" t="e">
        <f>#REF!</f>
        <v>#REF!</v>
      </c>
      <c r="E48" s="245">
        <v>0.11</v>
      </c>
      <c r="F48" s="244" t="e">
        <f t="shared" si="43"/>
        <v>#REF!</v>
      </c>
      <c r="G48" s="245">
        <v>1.5</v>
      </c>
      <c r="H48" s="244" t="e">
        <f t="shared" si="44"/>
        <v>#REF!</v>
      </c>
      <c r="I48" s="245">
        <v>2.5</v>
      </c>
      <c r="J48" s="244" t="e">
        <f t="shared" si="41"/>
        <v>#REF!</v>
      </c>
      <c r="K48" s="300" t="e">
        <f t="shared" si="45"/>
        <v>#REF!</v>
      </c>
      <c r="L48" s="301"/>
      <c r="M48" s="488"/>
      <c r="N48" s="488"/>
      <c r="O48" s="488"/>
      <c r="P48" s="488"/>
      <c r="Q48" s="303"/>
      <c r="R48" s="301">
        <v>20</v>
      </c>
      <c r="S48" s="555" t="e">
        <f t="shared" si="46"/>
        <v>#REF!</v>
      </c>
      <c r="T48" s="557" t="e">
        <f t="shared" si="47"/>
        <v>#REF!</v>
      </c>
      <c r="U48" s="546" t="e">
        <f t="shared" si="39"/>
        <v>#REF!</v>
      </c>
      <c r="V48" s="594" t="e">
        <f t="shared" si="48"/>
        <v>#REF!</v>
      </c>
      <c r="W48" s="302" t="e">
        <f t="shared" si="49"/>
        <v>#REF!</v>
      </c>
      <c r="X48" s="302" t="e">
        <f t="shared" si="50"/>
        <v>#REF!</v>
      </c>
      <c r="Y48" s="567" t="e">
        <f t="shared" si="51"/>
        <v>#REF!</v>
      </c>
      <c r="Z48" s="567" t="e">
        <f t="shared" si="52"/>
        <v>#REF!</v>
      </c>
      <c r="AA48" s="567" t="e">
        <f t="shared" si="53"/>
        <v>#REF!</v>
      </c>
      <c r="AB48" s="305" t="e">
        <f t="shared" si="42"/>
        <v>#REF!</v>
      </c>
    </row>
    <row r="49" spans="1:28">
      <c r="A49" s="782"/>
      <c r="B49" s="245">
        <v>5</v>
      </c>
      <c r="C49" s="298" t="e">
        <f>#REF!</f>
        <v>#REF!</v>
      </c>
      <c r="D49" s="299" t="e">
        <f>#REF!</f>
        <v>#REF!</v>
      </c>
      <c r="E49" s="245">
        <v>0.11</v>
      </c>
      <c r="F49" s="244" t="e">
        <f t="shared" si="43"/>
        <v>#REF!</v>
      </c>
      <c r="G49" s="245">
        <v>1.5</v>
      </c>
      <c r="H49" s="244" t="e">
        <f t="shared" si="44"/>
        <v>#REF!</v>
      </c>
      <c r="I49" s="245">
        <v>2.5</v>
      </c>
      <c r="J49" s="244" t="e">
        <f t="shared" si="41"/>
        <v>#REF!</v>
      </c>
      <c r="K49" s="300" t="e">
        <f t="shared" si="45"/>
        <v>#REF!</v>
      </c>
      <c r="L49" s="304"/>
      <c r="M49" s="488"/>
      <c r="N49" s="302"/>
      <c r="O49" s="488"/>
      <c r="P49" s="302"/>
      <c r="Q49" s="303"/>
      <c r="R49" s="301">
        <v>20</v>
      </c>
      <c r="S49" s="555" t="e">
        <f t="shared" si="46"/>
        <v>#REF!</v>
      </c>
      <c r="T49" s="557" t="e">
        <f t="shared" si="47"/>
        <v>#REF!</v>
      </c>
      <c r="U49" s="546" t="e">
        <f t="shared" ref="U49:U62" si="54">(R49/100)*(F49+L49)</f>
        <v>#REF!</v>
      </c>
      <c r="V49" s="594" t="e">
        <f t="shared" si="48"/>
        <v>#REF!</v>
      </c>
      <c r="W49" s="302" t="e">
        <f t="shared" si="49"/>
        <v>#REF!</v>
      </c>
      <c r="X49" s="302" t="e">
        <f t="shared" si="50"/>
        <v>#REF!</v>
      </c>
      <c r="Y49" s="567" t="e">
        <f t="shared" si="51"/>
        <v>#REF!</v>
      </c>
      <c r="Z49" s="567" t="e">
        <f t="shared" si="52"/>
        <v>#REF!</v>
      </c>
      <c r="AA49" s="567" t="e">
        <f t="shared" si="53"/>
        <v>#REF!</v>
      </c>
      <c r="AB49" s="305" t="e">
        <f t="shared" si="42"/>
        <v>#REF!</v>
      </c>
    </row>
    <row r="50" spans="1:28">
      <c r="A50" s="782"/>
      <c r="B50" s="245">
        <v>6</v>
      </c>
      <c r="C50" s="298" t="e">
        <f>#REF!</f>
        <v>#REF!</v>
      </c>
      <c r="D50" s="299" t="e">
        <f>#REF!</f>
        <v>#REF!</v>
      </c>
      <c r="E50" s="245">
        <v>0.11</v>
      </c>
      <c r="F50" s="244" t="e">
        <f t="shared" si="43"/>
        <v>#REF!</v>
      </c>
      <c r="G50" s="245">
        <v>1.5</v>
      </c>
      <c r="H50" s="244" t="e">
        <f t="shared" si="44"/>
        <v>#REF!</v>
      </c>
      <c r="I50" s="245">
        <v>2.5</v>
      </c>
      <c r="J50" s="244" t="e">
        <f t="shared" si="41"/>
        <v>#REF!</v>
      </c>
      <c r="K50" s="300" t="e">
        <f t="shared" si="45"/>
        <v>#REF!</v>
      </c>
      <c r="L50" s="304"/>
      <c r="M50" s="488"/>
      <c r="N50" s="302"/>
      <c r="O50" s="488"/>
      <c r="P50" s="302"/>
      <c r="Q50" s="303"/>
      <c r="R50" s="301">
        <v>20</v>
      </c>
      <c r="S50" s="555" t="e">
        <f t="shared" si="46"/>
        <v>#REF!</v>
      </c>
      <c r="T50" s="557" t="e">
        <f t="shared" si="47"/>
        <v>#REF!</v>
      </c>
      <c r="U50" s="546" t="e">
        <f t="shared" si="54"/>
        <v>#REF!</v>
      </c>
      <c r="V50" s="594" t="e">
        <f t="shared" si="48"/>
        <v>#REF!</v>
      </c>
      <c r="W50" s="302" t="e">
        <f t="shared" si="49"/>
        <v>#REF!</v>
      </c>
      <c r="X50" s="302" t="e">
        <f t="shared" si="50"/>
        <v>#REF!</v>
      </c>
      <c r="Y50" s="567" t="e">
        <f t="shared" si="51"/>
        <v>#REF!</v>
      </c>
      <c r="Z50" s="567" t="e">
        <f t="shared" si="52"/>
        <v>#REF!</v>
      </c>
      <c r="AA50" s="567" t="e">
        <f t="shared" si="53"/>
        <v>#REF!</v>
      </c>
      <c r="AB50" s="305" t="e">
        <f t="shared" si="42"/>
        <v>#REF!</v>
      </c>
    </row>
    <row r="51" spans="1:28">
      <c r="A51" s="782"/>
      <c r="B51" s="245">
        <v>7</v>
      </c>
      <c r="C51" s="298" t="e">
        <f>#REF!</f>
        <v>#REF!</v>
      </c>
      <c r="D51" s="299" t="e">
        <f>#REF!</f>
        <v>#REF!</v>
      </c>
      <c r="E51" s="245">
        <v>0.11</v>
      </c>
      <c r="F51" s="244" t="e">
        <f t="shared" si="43"/>
        <v>#REF!</v>
      </c>
      <c r="G51" s="245">
        <v>1.5</v>
      </c>
      <c r="H51" s="244" t="e">
        <f t="shared" si="44"/>
        <v>#REF!</v>
      </c>
      <c r="I51" s="245">
        <v>2.5</v>
      </c>
      <c r="J51" s="244" t="e">
        <f t="shared" si="41"/>
        <v>#REF!</v>
      </c>
      <c r="K51" s="300" t="e">
        <f t="shared" si="45"/>
        <v>#REF!</v>
      </c>
      <c r="L51" s="304"/>
      <c r="M51" s="488"/>
      <c r="N51" s="302"/>
      <c r="O51" s="488"/>
      <c r="P51" s="302"/>
      <c r="Q51" s="303"/>
      <c r="R51" s="301">
        <v>20</v>
      </c>
      <c r="S51" s="555" t="e">
        <f t="shared" si="46"/>
        <v>#REF!</v>
      </c>
      <c r="T51" s="557" t="e">
        <f t="shared" si="47"/>
        <v>#REF!</v>
      </c>
      <c r="U51" s="546" t="e">
        <f t="shared" si="54"/>
        <v>#REF!</v>
      </c>
      <c r="V51" s="594" t="e">
        <f t="shared" si="48"/>
        <v>#REF!</v>
      </c>
      <c r="W51" s="302" t="e">
        <f t="shared" si="49"/>
        <v>#REF!</v>
      </c>
      <c r="X51" s="302" t="e">
        <f t="shared" si="50"/>
        <v>#REF!</v>
      </c>
      <c r="Y51" s="567" t="e">
        <f t="shared" si="51"/>
        <v>#REF!</v>
      </c>
      <c r="Z51" s="567" t="e">
        <f t="shared" si="52"/>
        <v>#REF!</v>
      </c>
      <c r="AA51" s="567" t="e">
        <f t="shared" si="53"/>
        <v>#REF!</v>
      </c>
      <c r="AB51" s="305" t="e">
        <f t="shared" si="42"/>
        <v>#REF!</v>
      </c>
    </row>
    <row r="52" spans="1:28">
      <c r="A52" s="782"/>
      <c r="B52" s="245">
        <v>8</v>
      </c>
      <c r="C52" s="298" t="e">
        <f>#REF!</f>
        <v>#REF!</v>
      </c>
      <c r="D52" s="299" t="e">
        <f>#REF!</f>
        <v>#REF!</v>
      </c>
      <c r="E52" s="245">
        <v>0.11</v>
      </c>
      <c r="F52" s="244" t="e">
        <f t="shared" si="43"/>
        <v>#REF!</v>
      </c>
      <c r="G52" s="245">
        <v>1.5</v>
      </c>
      <c r="H52" s="244" t="e">
        <f t="shared" si="44"/>
        <v>#REF!</v>
      </c>
      <c r="I52" s="245">
        <v>2.5</v>
      </c>
      <c r="J52" s="244" t="e">
        <f t="shared" si="41"/>
        <v>#REF!</v>
      </c>
      <c r="K52" s="300" t="e">
        <f t="shared" si="45"/>
        <v>#REF!</v>
      </c>
      <c r="L52" s="304"/>
      <c r="M52" s="488"/>
      <c r="N52" s="302"/>
      <c r="O52" s="488"/>
      <c r="P52" s="302"/>
      <c r="Q52" s="303"/>
      <c r="R52" s="301">
        <v>20</v>
      </c>
      <c r="S52" s="555" t="e">
        <f t="shared" si="46"/>
        <v>#REF!</v>
      </c>
      <c r="T52" s="557" t="e">
        <f t="shared" si="47"/>
        <v>#REF!</v>
      </c>
      <c r="U52" s="546" t="e">
        <f t="shared" si="54"/>
        <v>#REF!</v>
      </c>
      <c r="V52" s="594" t="e">
        <f t="shared" si="48"/>
        <v>#REF!</v>
      </c>
      <c r="W52" s="302" t="e">
        <f t="shared" si="49"/>
        <v>#REF!</v>
      </c>
      <c r="X52" s="302" t="e">
        <f t="shared" si="50"/>
        <v>#REF!</v>
      </c>
      <c r="Y52" s="567" t="e">
        <f t="shared" si="51"/>
        <v>#REF!</v>
      </c>
      <c r="Z52" s="567" t="e">
        <f t="shared" si="52"/>
        <v>#REF!</v>
      </c>
      <c r="AA52" s="567" t="e">
        <f t="shared" si="53"/>
        <v>#REF!</v>
      </c>
      <c r="AB52" s="305" t="e">
        <f t="shared" si="42"/>
        <v>#REF!</v>
      </c>
    </row>
    <row r="53" spans="1:28">
      <c r="A53" s="782"/>
      <c r="B53" s="245">
        <v>9</v>
      </c>
      <c r="C53" s="298" t="e">
        <f>#REF!</f>
        <v>#REF!</v>
      </c>
      <c r="D53" s="299" t="e">
        <f>#REF!</f>
        <v>#REF!</v>
      </c>
      <c r="E53" s="245">
        <v>0.11</v>
      </c>
      <c r="F53" s="244" t="e">
        <f t="shared" si="43"/>
        <v>#REF!</v>
      </c>
      <c r="G53" s="245">
        <v>1.5</v>
      </c>
      <c r="H53" s="244" t="e">
        <f t="shared" si="44"/>
        <v>#REF!</v>
      </c>
      <c r="I53" s="245">
        <v>2.5</v>
      </c>
      <c r="J53" s="244" t="e">
        <f t="shared" si="41"/>
        <v>#REF!</v>
      </c>
      <c r="K53" s="300" t="e">
        <f t="shared" si="45"/>
        <v>#REF!</v>
      </c>
      <c r="L53" s="304"/>
      <c r="M53" s="488"/>
      <c r="N53" s="302"/>
      <c r="O53" s="488"/>
      <c r="P53" s="302"/>
      <c r="Q53" s="303"/>
      <c r="R53" s="301">
        <v>20</v>
      </c>
      <c r="S53" s="555" t="e">
        <f t="shared" si="46"/>
        <v>#REF!</v>
      </c>
      <c r="T53" s="557" t="e">
        <f t="shared" si="47"/>
        <v>#REF!</v>
      </c>
      <c r="U53" s="546" t="e">
        <f t="shared" si="54"/>
        <v>#REF!</v>
      </c>
      <c r="V53" s="594" t="e">
        <f t="shared" si="48"/>
        <v>#REF!</v>
      </c>
      <c r="W53" s="302" t="e">
        <f t="shared" si="49"/>
        <v>#REF!</v>
      </c>
      <c r="X53" s="302" t="e">
        <f t="shared" si="50"/>
        <v>#REF!</v>
      </c>
      <c r="Y53" s="567" t="e">
        <f t="shared" si="51"/>
        <v>#REF!</v>
      </c>
      <c r="Z53" s="567" t="e">
        <f t="shared" si="52"/>
        <v>#REF!</v>
      </c>
      <c r="AA53" s="567" t="e">
        <f t="shared" si="53"/>
        <v>#REF!</v>
      </c>
      <c r="AB53" s="305" t="e">
        <f t="shared" si="42"/>
        <v>#REF!</v>
      </c>
    </row>
    <row r="54" spans="1:28" ht="15.75" thickBot="1">
      <c r="A54" s="782"/>
      <c r="B54" s="596">
        <v>18</v>
      </c>
      <c r="C54" s="597" t="e">
        <f>#REF!</f>
        <v>#REF!</v>
      </c>
      <c r="D54" s="598" t="e">
        <f>#REF!</f>
        <v>#REF!</v>
      </c>
      <c r="E54" s="596" t="s">
        <v>158</v>
      </c>
      <c r="F54" s="599" t="s">
        <v>158</v>
      </c>
      <c r="G54" s="596" t="s">
        <v>158</v>
      </c>
      <c r="H54" s="599" t="s">
        <v>158</v>
      </c>
      <c r="I54" s="596" t="s">
        <v>158</v>
      </c>
      <c r="J54" s="599" t="s">
        <v>158</v>
      </c>
      <c r="K54" s="600" t="s">
        <v>158</v>
      </c>
      <c r="L54" s="601" t="e">
        <f>#REF!*1.5</f>
        <v>#REF!</v>
      </c>
      <c r="M54" s="602">
        <v>1.3</v>
      </c>
      <c r="N54" s="603" t="e">
        <f>L54*M54</f>
        <v>#REF!</v>
      </c>
      <c r="O54" s="602">
        <v>2</v>
      </c>
      <c r="P54" s="603" t="e">
        <f>(N54/24)*O54</f>
        <v>#REF!</v>
      </c>
      <c r="Q54" s="604" t="e">
        <f>P54/3.6</f>
        <v>#REF!</v>
      </c>
      <c r="R54" s="605">
        <v>20</v>
      </c>
      <c r="S54" s="591" t="e">
        <f>(R54/100)*(Q54)</f>
        <v>#REF!</v>
      </c>
      <c r="T54" s="592" t="e">
        <f t="shared" si="47"/>
        <v>#REF!</v>
      </c>
      <c r="U54" s="550" t="e">
        <f>(R54/100)*(L54)</f>
        <v>#REF!</v>
      </c>
      <c r="V54" s="606" t="e">
        <f>U54/24/3.6</f>
        <v>#REF!</v>
      </c>
      <c r="W54" s="603" t="e">
        <f>T54+L54</f>
        <v>#REF!</v>
      </c>
      <c r="X54" s="603" t="e">
        <f t="shared" ref="X54" si="55">W54/24/3.6</f>
        <v>#REF!</v>
      </c>
      <c r="Y54" s="590" t="e">
        <f>T54+N54</f>
        <v>#REF!</v>
      </c>
      <c r="Z54" s="590" t="e">
        <f>(3.6*S54)+P54</f>
        <v>#REF!</v>
      </c>
      <c r="AA54" s="590" t="e">
        <f>S54+Q54</f>
        <v>#REF!</v>
      </c>
      <c r="AB54" s="607" t="e">
        <f t="shared" ref="AB54" si="56">W54*365</f>
        <v>#REF!</v>
      </c>
    </row>
    <row r="55" spans="1:28" ht="16.5" thickBot="1">
      <c r="A55" s="757" t="s">
        <v>236</v>
      </c>
      <c r="B55" s="758"/>
      <c r="C55" s="759"/>
      <c r="D55" s="611" t="e">
        <f>SUM(D45:D53)</f>
        <v>#REF!</v>
      </c>
      <c r="E55" s="610"/>
      <c r="F55" s="612" t="e">
        <f>SUM(F45:F53)</f>
        <v>#REF!</v>
      </c>
      <c r="G55" s="610"/>
      <c r="H55" s="612" t="e">
        <f>SUM(H45:H53)</f>
        <v>#REF!</v>
      </c>
      <c r="I55" s="610"/>
      <c r="J55" s="612" t="e">
        <f>SUM(J45:J53)</f>
        <v>#REF!</v>
      </c>
      <c r="K55" s="612" t="e">
        <f>SUM(K45:K53)</f>
        <v>#REF!</v>
      </c>
      <c r="L55" s="612" t="e">
        <f>L54</f>
        <v>#REF!</v>
      </c>
      <c r="M55" s="610"/>
      <c r="N55" s="612" t="e">
        <f>N54</f>
        <v>#REF!</v>
      </c>
      <c r="O55" s="610"/>
      <c r="P55" s="612" t="e">
        <f>P54</f>
        <v>#REF!</v>
      </c>
      <c r="Q55" s="612" t="e">
        <f>Q54</f>
        <v>#REF!</v>
      </c>
      <c r="R55" s="610"/>
      <c r="S55" s="613" t="e">
        <f>SUM(S45:S54)</f>
        <v>#REF!</v>
      </c>
      <c r="T55" s="612" t="e">
        <f>SUM(T45:T54)</f>
        <v>#REF!</v>
      </c>
      <c r="U55" s="612"/>
      <c r="V55" s="612"/>
      <c r="W55" s="612" t="e">
        <f>SUM(W45:W54)</f>
        <v>#REF!</v>
      </c>
      <c r="X55" s="612" t="e">
        <f t="shared" ref="X55:AB55" si="57">SUM(X45:X54)</f>
        <v>#REF!</v>
      </c>
      <c r="Y55" s="612" t="e">
        <f t="shared" si="57"/>
        <v>#REF!</v>
      </c>
      <c r="Z55" s="612" t="e">
        <f t="shared" si="57"/>
        <v>#REF!</v>
      </c>
      <c r="AA55" s="612" t="e">
        <f t="shared" si="57"/>
        <v>#REF!</v>
      </c>
      <c r="AB55" s="612" t="e">
        <f t="shared" si="57"/>
        <v>#REF!</v>
      </c>
    </row>
    <row r="56" spans="1:28">
      <c r="A56" s="778" t="s">
        <v>296</v>
      </c>
      <c r="B56" s="608">
        <v>10</v>
      </c>
      <c r="C56" s="609" t="e">
        <f>#REF!</f>
        <v>#REF!</v>
      </c>
      <c r="D56" s="307" t="e">
        <f>#REF!</f>
        <v>#REF!</v>
      </c>
      <c r="E56" s="308">
        <v>0.11</v>
      </c>
      <c r="F56" s="309" t="e">
        <f t="shared" si="43"/>
        <v>#REF!</v>
      </c>
      <c r="G56" s="308">
        <v>1.5</v>
      </c>
      <c r="H56" s="309" t="e">
        <f t="shared" si="44"/>
        <v>#REF!</v>
      </c>
      <c r="I56" s="308">
        <v>2.5</v>
      </c>
      <c r="J56" s="309" t="e">
        <f t="shared" si="41"/>
        <v>#REF!</v>
      </c>
      <c r="K56" s="310" t="e">
        <f t="shared" si="45"/>
        <v>#REF!</v>
      </c>
      <c r="L56" s="480"/>
      <c r="M56" s="481"/>
      <c r="N56" s="482"/>
      <c r="O56" s="481"/>
      <c r="P56" s="482"/>
      <c r="Q56" s="483"/>
      <c r="R56" s="484">
        <v>20</v>
      </c>
      <c r="S56" s="553" t="e">
        <f>(R56/100)*(K56+Q56)</f>
        <v>#REF!</v>
      </c>
      <c r="T56" s="554" t="e">
        <f>S56*3.6*24</f>
        <v>#REF!</v>
      </c>
      <c r="U56" s="548" t="e">
        <f t="shared" si="54"/>
        <v>#REF!</v>
      </c>
      <c r="V56" s="549" t="e">
        <f t="shared" si="48"/>
        <v>#REF!</v>
      </c>
      <c r="W56" s="486" t="e">
        <f>T56+L56+F56</f>
        <v>#REF!</v>
      </c>
      <c r="X56" s="485" t="e">
        <f t="shared" si="50"/>
        <v>#REF!</v>
      </c>
      <c r="Y56" s="485" t="e">
        <f>T56+N56+H56</f>
        <v>#REF!</v>
      </c>
      <c r="Z56" s="485" t="e">
        <f>(3.6*S56)+P56+J56</f>
        <v>#REF!</v>
      </c>
      <c r="AA56" s="485" t="e">
        <f>S56+K56+Q56</f>
        <v>#REF!</v>
      </c>
      <c r="AB56" s="487" t="e">
        <f>W56*365</f>
        <v>#REF!</v>
      </c>
    </row>
    <row r="57" spans="1:28">
      <c r="A57" s="778"/>
      <c r="B57" s="311">
        <v>11</v>
      </c>
      <c r="C57" s="312" t="e">
        <f>#REF!</f>
        <v>#REF!</v>
      </c>
      <c r="D57" s="313" t="e">
        <f>#REF!</f>
        <v>#REF!</v>
      </c>
      <c r="E57" s="243">
        <v>0.11</v>
      </c>
      <c r="F57" s="242" t="e">
        <f t="shared" si="43"/>
        <v>#REF!</v>
      </c>
      <c r="G57" s="243">
        <v>1.5</v>
      </c>
      <c r="H57" s="242" t="e">
        <f t="shared" si="44"/>
        <v>#REF!</v>
      </c>
      <c r="I57" s="243">
        <v>2.5</v>
      </c>
      <c r="J57" s="242" t="e">
        <f t="shared" si="41"/>
        <v>#REF!</v>
      </c>
      <c r="K57" s="314" t="e">
        <f t="shared" si="45"/>
        <v>#REF!</v>
      </c>
      <c r="L57" s="315"/>
      <c r="M57" s="288"/>
      <c r="N57" s="289"/>
      <c r="O57" s="288"/>
      <c r="P57" s="289"/>
      <c r="Q57" s="316"/>
      <c r="R57" s="317">
        <v>20</v>
      </c>
      <c r="S57" s="553" t="e">
        <f t="shared" ref="S57:S63" si="58">(R57/100)*(K57+Q57)</f>
        <v>#REF!</v>
      </c>
      <c r="T57" s="554" t="e">
        <f t="shared" ref="T57:T63" si="59">S57*3.6*24</f>
        <v>#REF!</v>
      </c>
      <c r="U57" s="546" t="e">
        <f t="shared" si="54"/>
        <v>#REF!</v>
      </c>
      <c r="V57" s="547" t="e">
        <f t="shared" si="48"/>
        <v>#REF!</v>
      </c>
      <c r="W57" s="486" t="e">
        <f t="shared" ref="W57:W63" si="60">T57+L57+F57</f>
        <v>#REF!</v>
      </c>
      <c r="X57" s="256" t="e">
        <f t="shared" si="50"/>
        <v>#REF!</v>
      </c>
      <c r="Y57" s="485" t="e">
        <f t="shared" ref="Y57:Y63" si="61">T57+N57+H57</f>
        <v>#REF!</v>
      </c>
      <c r="Z57" s="485" t="e">
        <f t="shared" ref="Z57:Z63" si="62">(3.6*S57)+P57+J57</f>
        <v>#REF!</v>
      </c>
      <c r="AA57" s="485" t="e">
        <f t="shared" ref="AA57:AA63" si="63">S57+K57+Q57</f>
        <v>#REF!</v>
      </c>
      <c r="AB57" s="318" t="e">
        <f t="shared" si="42"/>
        <v>#REF!</v>
      </c>
    </row>
    <row r="58" spans="1:28">
      <c r="A58" s="778"/>
      <c r="B58" s="311">
        <v>12</v>
      </c>
      <c r="C58" s="312" t="e">
        <f>#REF!</f>
        <v>#REF!</v>
      </c>
      <c r="D58" s="313" t="e">
        <f>#REF!</f>
        <v>#REF!</v>
      </c>
      <c r="E58" s="243">
        <v>0.11</v>
      </c>
      <c r="F58" s="242" t="e">
        <f t="shared" si="43"/>
        <v>#REF!</v>
      </c>
      <c r="G58" s="243">
        <v>1.5</v>
      </c>
      <c r="H58" s="242" t="e">
        <f t="shared" si="44"/>
        <v>#REF!</v>
      </c>
      <c r="I58" s="243">
        <v>2.5</v>
      </c>
      <c r="J58" s="242" t="e">
        <f t="shared" si="41"/>
        <v>#REF!</v>
      </c>
      <c r="K58" s="314" t="e">
        <f t="shared" si="45"/>
        <v>#REF!</v>
      </c>
      <c r="L58" s="315"/>
      <c r="M58" s="288"/>
      <c r="N58" s="289"/>
      <c r="O58" s="288"/>
      <c r="P58" s="289"/>
      <c r="Q58" s="316"/>
      <c r="R58" s="317">
        <v>20</v>
      </c>
      <c r="S58" s="553" t="e">
        <f t="shared" si="58"/>
        <v>#REF!</v>
      </c>
      <c r="T58" s="554" t="e">
        <f t="shared" si="59"/>
        <v>#REF!</v>
      </c>
      <c r="U58" s="546" t="e">
        <f t="shared" si="54"/>
        <v>#REF!</v>
      </c>
      <c r="V58" s="547" t="e">
        <f t="shared" si="48"/>
        <v>#REF!</v>
      </c>
      <c r="W58" s="486" t="e">
        <f t="shared" si="60"/>
        <v>#REF!</v>
      </c>
      <c r="X58" s="256" t="e">
        <f t="shared" si="50"/>
        <v>#REF!</v>
      </c>
      <c r="Y58" s="485" t="e">
        <f t="shared" si="61"/>
        <v>#REF!</v>
      </c>
      <c r="Z58" s="485" t="e">
        <f t="shared" si="62"/>
        <v>#REF!</v>
      </c>
      <c r="AA58" s="485" t="e">
        <f t="shared" si="63"/>
        <v>#REF!</v>
      </c>
      <c r="AB58" s="318" t="e">
        <f t="shared" si="42"/>
        <v>#REF!</v>
      </c>
    </row>
    <row r="59" spans="1:28">
      <c r="A59" s="778"/>
      <c r="B59" s="311">
        <v>13</v>
      </c>
      <c r="C59" s="312" t="e">
        <f>#REF!</f>
        <v>#REF!</v>
      </c>
      <c r="D59" s="313" t="e">
        <f>#REF!</f>
        <v>#REF!</v>
      </c>
      <c r="E59" s="243">
        <v>0.11</v>
      </c>
      <c r="F59" s="242" t="e">
        <f t="shared" si="43"/>
        <v>#REF!</v>
      </c>
      <c r="G59" s="243">
        <v>1.5</v>
      </c>
      <c r="H59" s="242" t="e">
        <f t="shared" si="44"/>
        <v>#REF!</v>
      </c>
      <c r="I59" s="243">
        <v>2.5</v>
      </c>
      <c r="J59" s="242" t="e">
        <f t="shared" si="41"/>
        <v>#REF!</v>
      </c>
      <c r="K59" s="314" t="e">
        <f t="shared" si="45"/>
        <v>#REF!</v>
      </c>
      <c r="L59" s="315"/>
      <c r="M59" s="288"/>
      <c r="N59" s="289"/>
      <c r="O59" s="288"/>
      <c r="P59" s="289"/>
      <c r="Q59" s="316"/>
      <c r="R59" s="317">
        <v>20</v>
      </c>
      <c r="S59" s="553" t="e">
        <f t="shared" si="58"/>
        <v>#REF!</v>
      </c>
      <c r="T59" s="554" t="e">
        <f t="shared" si="59"/>
        <v>#REF!</v>
      </c>
      <c r="U59" s="546" t="e">
        <f t="shared" si="54"/>
        <v>#REF!</v>
      </c>
      <c r="V59" s="547" t="e">
        <f t="shared" si="48"/>
        <v>#REF!</v>
      </c>
      <c r="W59" s="486" t="e">
        <f t="shared" si="60"/>
        <v>#REF!</v>
      </c>
      <c r="X59" s="256" t="e">
        <f t="shared" si="50"/>
        <v>#REF!</v>
      </c>
      <c r="Y59" s="485" t="e">
        <f t="shared" si="61"/>
        <v>#REF!</v>
      </c>
      <c r="Z59" s="485" t="e">
        <f t="shared" si="62"/>
        <v>#REF!</v>
      </c>
      <c r="AA59" s="485" t="e">
        <f t="shared" si="63"/>
        <v>#REF!</v>
      </c>
      <c r="AB59" s="318" t="e">
        <f t="shared" si="42"/>
        <v>#REF!</v>
      </c>
    </row>
    <row r="60" spans="1:28">
      <c r="A60" s="778"/>
      <c r="B60" s="311">
        <v>14</v>
      </c>
      <c r="C60" s="312" t="e">
        <f>#REF!</f>
        <v>#REF!</v>
      </c>
      <c r="D60" s="313" t="e">
        <f>#REF!</f>
        <v>#REF!</v>
      </c>
      <c r="E60" s="243">
        <v>0.11</v>
      </c>
      <c r="F60" s="242" t="e">
        <f t="shared" si="43"/>
        <v>#REF!</v>
      </c>
      <c r="G60" s="243">
        <v>1.5</v>
      </c>
      <c r="H60" s="242" t="e">
        <f t="shared" si="44"/>
        <v>#REF!</v>
      </c>
      <c r="I60" s="243">
        <v>2.5</v>
      </c>
      <c r="J60" s="242" t="e">
        <f t="shared" si="41"/>
        <v>#REF!</v>
      </c>
      <c r="K60" s="314" t="e">
        <f t="shared" si="45"/>
        <v>#REF!</v>
      </c>
      <c r="L60" s="315"/>
      <c r="M60" s="288"/>
      <c r="N60" s="289"/>
      <c r="O60" s="288"/>
      <c r="P60" s="289"/>
      <c r="Q60" s="316"/>
      <c r="R60" s="317">
        <v>20</v>
      </c>
      <c r="S60" s="553" t="e">
        <f t="shared" si="58"/>
        <v>#REF!</v>
      </c>
      <c r="T60" s="554" t="e">
        <f t="shared" si="59"/>
        <v>#REF!</v>
      </c>
      <c r="U60" s="546" t="e">
        <f t="shared" si="54"/>
        <v>#REF!</v>
      </c>
      <c r="V60" s="547" t="e">
        <f t="shared" si="48"/>
        <v>#REF!</v>
      </c>
      <c r="W60" s="486" t="e">
        <f t="shared" si="60"/>
        <v>#REF!</v>
      </c>
      <c r="X60" s="256" t="e">
        <f t="shared" si="50"/>
        <v>#REF!</v>
      </c>
      <c r="Y60" s="485" t="e">
        <f t="shared" si="61"/>
        <v>#REF!</v>
      </c>
      <c r="Z60" s="485" t="e">
        <f t="shared" si="62"/>
        <v>#REF!</v>
      </c>
      <c r="AA60" s="485" t="e">
        <f t="shared" si="63"/>
        <v>#REF!</v>
      </c>
      <c r="AB60" s="318" t="e">
        <f t="shared" si="42"/>
        <v>#REF!</v>
      </c>
    </row>
    <row r="61" spans="1:28">
      <c r="A61" s="778"/>
      <c r="B61" s="311">
        <v>15</v>
      </c>
      <c r="C61" s="312" t="e">
        <f>#REF!</f>
        <v>#REF!</v>
      </c>
      <c r="D61" s="313" t="e">
        <f>#REF!</f>
        <v>#REF!</v>
      </c>
      <c r="E61" s="243">
        <v>0.11</v>
      </c>
      <c r="F61" s="242" t="e">
        <f t="shared" si="43"/>
        <v>#REF!</v>
      </c>
      <c r="G61" s="243">
        <v>1.5</v>
      </c>
      <c r="H61" s="242" t="e">
        <f t="shared" si="44"/>
        <v>#REF!</v>
      </c>
      <c r="I61" s="243">
        <v>2.5</v>
      </c>
      <c r="J61" s="242" t="e">
        <f t="shared" si="41"/>
        <v>#REF!</v>
      </c>
      <c r="K61" s="314" t="e">
        <f t="shared" si="45"/>
        <v>#REF!</v>
      </c>
      <c r="L61" s="315"/>
      <c r="M61" s="288"/>
      <c r="N61" s="289"/>
      <c r="O61" s="288"/>
      <c r="P61" s="289"/>
      <c r="Q61" s="316"/>
      <c r="R61" s="317">
        <v>20</v>
      </c>
      <c r="S61" s="553" t="e">
        <f t="shared" si="58"/>
        <v>#REF!</v>
      </c>
      <c r="T61" s="554" t="e">
        <f t="shared" si="59"/>
        <v>#REF!</v>
      </c>
      <c r="U61" s="546" t="e">
        <f t="shared" si="54"/>
        <v>#REF!</v>
      </c>
      <c r="V61" s="547" t="e">
        <f t="shared" si="48"/>
        <v>#REF!</v>
      </c>
      <c r="W61" s="486" t="e">
        <f t="shared" si="60"/>
        <v>#REF!</v>
      </c>
      <c r="X61" s="256" t="e">
        <f t="shared" si="50"/>
        <v>#REF!</v>
      </c>
      <c r="Y61" s="485" t="e">
        <f t="shared" si="61"/>
        <v>#REF!</v>
      </c>
      <c r="Z61" s="485" t="e">
        <f t="shared" si="62"/>
        <v>#REF!</v>
      </c>
      <c r="AA61" s="485" t="e">
        <f t="shared" si="63"/>
        <v>#REF!</v>
      </c>
      <c r="AB61" s="318" t="e">
        <f t="shared" si="42"/>
        <v>#REF!</v>
      </c>
    </row>
    <row r="62" spans="1:28">
      <c r="A62" s="778"/>
      <c r="B62" s="311">
        <v>16</v>
      </c>
      <c r="C62" s="312" t="e">
        <f>#REF!</f>
        <v>#REF!</v>
      </c>
      <c r="D62" s="313" t="e">
        <f>#REF!</f>
        <v>#REF!</v>
      </c>
      <c r="E62" s="243">
        <v>0.11</v>
      </c>
      <c r="F62" s="242" t="e">
        <f t="shared" si="43"/>
        <v>#REF!</v>
      </c>
      <c r="G62" s="243">
        <v>1.5</v>
      </c>
      <c r="H62" s="242" t="e">
        <f t="shared" si="44"/>
        <v>#REF!</v>
      </c>
      <c r="I62" s="243">
        <v>2.5</v>
      </c>
      <c r="J62" s="242" t="e">
        <f t="shared" si="41"/>
        <v>#REF!</v>
      </c>
      <c r="K62" s="314" t="e">
        <f t="shared" si="45"/>
        <v>#REF!</v>
      </c>
      <c r="L62" s="315"/>
      <c r="M62" s="288"/>
      <c r="N62" s="289"/>
      <c r="O62" s="288"/>
      <c r="P62" s="289"/>
      <c r="Q62" s="316"/>
      <c r="R62" s="317">
        <v>20</v>
      </c>
      <c r="S62" s="553" t="e">
        <f t="shared" si="58"/>
        <v>#REF!</v>
      </c>
      <c r="T62" s="554" t="e">
        <f t="shared" si="59"/>
        <v>#REF!</v>
      </c>
      <c r="U62" s="546" t="e">
        <f t="shared" si="54"/>
        <v>#REF!</v>
      </c>
      <c r="V62" s="547" t="e">
        <f t="shared" si="48"/>
        <v>#REF!</v>
      </c>
      <c r="W62" s="486" t="e">
        <f t="shared" si="60"/>
        <v>#REF!</v>
      </c>
      <c r="X62" s="256" t="e">
        <f t="shared" si="50"/>
        <v>#REF!</v>
      </c>
      <c r="Y62" s="485" t="e">
        <f t="shared" si="61"/>
        <v>#REF!</v>
      </c>
      <c r="Z62" s="485" t="e">
        <f t="shared" si="62"/>
        <v>#REF!</v>
      </c>
      <c r="AA62" s="485" t="e">
        <f t="shared" si="63"/>
        <v>#REF!</v>
      </c>
      <c r="AB62" s="318" t="e">
        <f t="shared" si="42"/>
        <v>#REF!</v>
      </c>
    </row>
    <row r="63" spans="1:28" ht="15.75" thickBot="1">
      <c r="A63" s="778"/>
      <c r="B63" s="614">
        <v>17</v>
      </c>
      <c r="C63" s="615" t="e">
        <f>#REF!</f>
        <v>#REF!</v>
      </c>
      <c r="D63" s="616" t="e">
        <f>#REF!</f>
        <v>#REF!</v>
      </c>
      <c r="E63" s="617">
        <v>0.11</v>
      </c>
      <c r="F63" s="618" t="e">
        <f t="shared" si="43"/>
        <v>#REF!</v>
      </c>
      <c r="G63" s="617">
        <v>1.5</v>
      </c>
      <c r="H63" s="618" t="e">
        <f t="shared" si="44"/>
        <v>#REF!</v>
      </c>
      <c r="I63" s="617">
        <v>2.5</v>
      </c>
      <c r="J63" s="618" t="e">
        <f t="shared" si="41"/>
        <v>#REF!</v>
      </c>
      <c r="K63" s="619" t="e">
        <f t="shared" si="45"/>
        <v>#REF!</v>
      </c>
      <c r="L63" s="620"/>
      <c r="M63" s="621"/>
      <c r="N63" s="622"/>
      <c r="O63" s="621"/>
      <c r="P63" s="622"/>
      <c r="Q63" s="623"/>
      <c r="R63" s="624">
        <v>20</v>
      </c>
      <c r="S63" s="553" t="e">
        <f t="shared" si="58"/>
        <v>#REF!</v>
      </c>
      <c r="T63" s="554" t="e">
        <f t="shared" si="59"/>
        <v>#REF!</v>
      </c>
      <c r="U63" s="550" t="e">
        <f>(R63/100)*(F63+L63)</f>
        <v>#REF!</v>
      </c>
      <c r="V63" s="551" t="e">
        <f t="shared" si="48"/>
        <v>#REF!</v>
      </c>
      <c r="W63" s="486" t="e">
        <f t="shared" si="60"/>
        <v>#REF!</v>
      </c>
      <c r="X63" s="625" t="e">
        <f t="shared" si="50"/>
        <v>#REF!</v>
      </c>
      <c r="Y63" s="485" t="e">
        <f t="shared" si="61"/>
        <v>#REF!</v>
      </c>
      <c r="Z63" s="485" t="e">
        <f t="shared" si="62"/>
        <v>#REF!</v>
      </c>
      <c r="AA63" s="485" t="e">
        <f t="shared" si="63"/>
        <v>#REF!</v>
      </c>
      <c r="AB63" s="626" t="e">
        <f t="shared" si="42"/>
        <v>#REF!</v>
      </c>
    </row>
    <row r="64" spans="1:28" s="402" customFormat="1" ht="16.5" thickBot="1">
      <c r="A64" s="757" t="s">
        <v>236</v>
      </c>
      <c r="B64" s="758"/>
      <c r="C64" s="759"/>
      <c r="D64" s="635" t="e">
        <f>SUM(D56:D63)</f>
        <v>#REF!</v>
      </c>
      <c r="E64" s="636"/>
      <c r="F64" s="637" t="e">
        <f>SUM(F56:F63)</f>
        <v>#REF!</v>
      </c>
      <c r="G64" s="636"/>
      <c r="H64" s="637" t="e">
        <f>SUM(H56:H63)</f>
        <v>#REF!</v>
      </c>
      <c r="I64" s="636"/>
      <c r="J64" s="637" t="e">
        <f>SUM(J56:J63)</f>
        <v>#REF!</v>
      </c>
      <c r="K64" s="637" t="e">
        <f>SUM(K56:K63)</f>
        <v>#REF!</v>
      </c>
      <c r="L64" s="638"/>
      <c r="M64" s="639"/>
      <c r="N64" s="640"/>
      <c r="O64" s="639"/>
      <c r="P64" s="640"/>
      <c r="Q64" s="641"/>
      <c r="R64" s="642"/>
      <c r="S64" s="643" t="e">
        <f>SUM(S56:S63)</f>
        <v>#REF!</v>
      </c>
      <c r="T64" s="644" t="e">
        <f>SUM(T56:T63)</f>
        <v>#REF!</v>
      </c>
      <c r="U64" s="575"/>
      <c r="V64" s="645"/>
      <c r="W64" s="573" t="e">
        <f>SUM(W56:W63)</f>
        <v>#REF!</v>
      </c>
      <c r="X64" s="573" t="e">
        <f t="shared" ref="X64:AB64" si="64">SUM(X56:X63)</f>
        <v>#REF!</v>
      </c>
      <c r="Y64" s="573" t="e">
        <f t="shared" si="64"/>
        <v>#REF!</v>
      </c>
      <c r="Z64" s="573" t="e">
        <f t="shared" si="64"/>
        <v>#REF!</v>
      </c>
      <c r="AA64" s="573" t="e">
        <f t="shared" si="64"/>
        <v>#REF!</v>
      </c>
      <c r="AB64" s="573" t="e">
        <f t="shared" si="64"/>
        <v>#REF!</v>
      </c>
    </row>
    <row r="65" spans="1:28">
      <c r="A65" s="766" t="s">
        <v>297</v>
      </c>
      <c r="B65" s="489">
        <v>1</v>
      </c>
      <c r="C65" s="490" t="e">
        <f>#REF!</f>
        <v>#REF!</v>
      </c>
      <c r="D65" s="627" t="e">
        <f>#REF!</f>
        <v>#REF!</v>
      </c>
      <c r="E65" s="628">
        <v>0.11</v>
      </c>
      <c r="F65" s="629" t="e">
        <f t="shared" si="43"/>
        <v>#REF!</v>
      </c>
      <c r="G65" s="628">
        <v>1.5</v>
      </c>
      <c r="H65" s="629" t="e">
        <f t="shared" si="44"/>
        <v>#REF!</v>
      </c>
      <c r="I65" s="628">
        <v>2.5</v>
      </c>
      <c r="J65" s="629" t="e">
        <f t="shared" si="41"/>
        <v>#REF!</v>
      </c>
      <c r="K65" s="630" t="e">
        <f t="shared" si="45"/>
        <v>#REF!</v>
      </c>
      <c r="L65" s="489"/>
      <c r="M65" s="628"/>
      <c r="N65" s="629"/>
      <c r="O65" s="628"/>
      <c r="P65" s="629"/>
      <c r="Q65" s="631"/>
      <c r="R65" s="489">
        <v>20</v>
      </c>
      <c r="S65" s="632" t="e">
        <f>(R65/100)*(K65+Q65)</f>
        <v>#REF!</v>
      </c>
      <c r="T65" s="633" t="e">
        <f>S65*3.6*24</f>
        <v>#REF!</v>
      </c>
      <c r="U65" s="548" t="e">
        <f>(R65/100)*(L65+F65)</f>
        <v>#REF!</v>
      </c>
      <c r="V65" s="549" t="e">
        <f>U65/24/3.6</f>
        <v>#REF!</v>
      </c>
      <c r="W65" s="633" t="e">
        <f>T65+L65+F65</f>
        <v>#REF!</v>
      </c>
      <c r="X65" s="629" t="e">
        <f>W65/24/3.6</f>
        <v>#REF!</v>
      </c>
      <c r="Y65" s="629" t="e">
        <f>T65+N65+H65</f>
        <v>#REF!</v>
      </c>
      <c r="Z65" s="629" t="e">
        <f>(3.6*S65)+P65+J65</f>
        <v>#REF!</v>
      </c>
      <c r="AA65" s="629" t="e">
        <f>S65+K65+Q65</f>
        <v>#REF!</v>
      </c>
      <c r="AB65" s="634" t="e">
        <f>W65*365</f>
        <v>#REF!</v>
      </c>
    </row>
    <row r="66" spans="1:28">
      <c r="A66" s="766"/>
      <c r="B66" s="218">
        <v>2</v>
      </c>
      <c r="C66" s="221" t="e">
        <f>#REF!</f>
        <v>#REF!</v>
      </c>
      <c r="D66" s="220" t="e">
        <f>#REF!</f>
        <v>#REF!</v>
      </c>
      <c r="E66" s="216">
        <v>0.11</v>
      </c>
      <c r="F66" s="217" t="e">
        <f t="shared" ref="F66:F85" si="65">E66*D66</f>
        <v>#REF!</v>
      </c>
      <c r="G66" s="216">
        <v>1.5</v>
      </c>
      <c r="H66" s="217" t="e">
        <f t="shared" ref="H66:H85" si="66">G66*F66</f>
        <v>#REF!</v>
      </c>
      <c r="I66" s="216">
        <v>2.5</v>
      </c>
      <c r="J66" s="217" t="e">
        <f t="shared" ref="J66:J85" si="67">(H66/24)*I66</f>
        <v>#REF!</v>
      </c>
      <c r="K66" s="219" t="e">
        <f t="shared" si="45"/>
        <v>#REF!</v>
      </c>
      <c r="L66" s="218"/>
      <c r="M66" s="216"/>
      <c r="N66" s="217"/>
      <c r="O66" s="216"/>
      <c r="P66" s="217"/>
      <c r="Q66" s="224"/>
      <c r="R66" s="218">
        <v>20</v>
      </c>
      <c r="S66" s="632" t="e">
        <f t="shared" ref="S66:S85" si="68">(R66/100)*(K66+Q66)</f>
        <v>#REF!</v>
      </c>
      <c r="T66" s="633" t="e">
        <f t="shared" ref="T66:T86" si="69">S66*3.6*24</f>
        <v>#REF!</v>
      </c>
      <c r="U66" s="546" t="e">
        <f t="shared" ref="U66:U85" si="70">(R66/100)*(L66+F66)</f>
        <v>#REF!</v>
      </c>
      <c r="V66" s="547" t="e">
        <f t="shared" ref="V66:V86" si="71">U66/24/3.6</f>
        <v>#REF!</v>
      </c>
      <c r="W66" s="633" t="e">
        <f t="shared" ref="W66:W85" si="72">T66+L66+F66</f>
        <v>#REF!</v>
      </c>
      <c r="X66" s="217" t="e">
        <f t="shared" ref="X66:X86" si="73">W66/24/3.6</f>
        <v>#REF!</v>
      </c>
      <c r="Y66" s="629" t="e">
        <f t="shared" ref="Y66:Y85" si="74">T66+N66+H66</f>
        <v>#REF!</v>
      </c>
      <c r="Z66" s="629" t="e">
        <f t="shared" ref="Z66:Z85" si="75">(3.6*S66)+P66+J66</f>
        <v>#REF!</v>
      </c>
      <c r="AA66" s="629" t="e">
        <f t="shared" ref="AA66:AA85" si="76">S66+K66+Q66</f>
        <v>#REF!</v>
      </c>
      <c r="AB66" s="223" t="e">
        <f t="shared" ref="AB66:AB86" si="77">W66*365</f>
        <v>#REF!</v>
      </c>
    </row>
    <row r="67" spans="1:28">
      <c r="A67" s="766"/>
      <c r="B67" s="218">
        <v>3</v>
      </c>
      <c r="C67" s="221" t="e">
        <f>#REF!</f>
        <v>#REF!</v>
      </c>
      <c r="D67" s="220" t="e">
        <f>#REF!</f>
        <v>#REF!</v>
      </c>
      <c r="E67" s="216">
        <v>0.11</v>
      </c>
      <c r="F67" s="217" t="e">
        <f t="shared" si="65"/>
        <v>#REF!</v>
      </c>
      <c r="G67" s="216">
        <v>1.5</v>
      </c>
      <c r="H67" s="217" t="e">
        <f t="shared" si="66"/>
        <v>#REF!</v>
      </c>
      <c r="I67" s="216">
        <v>2.5</v>
      </c>
      <c r="J67" s="217" t="e">
        <f t="shared" si="67"/>
        <v>#REF!</v>
      </c>
      <c r="K67" s="219" t="e">
        <f t="shared" si="45"/>
        <v>#REF!</v>
      </c>
      <c r="L67" s="218"/>
      <c r="M67" s="216"/>
      <c r="N67" s="217"/>
      <c r="O67" s="216"/>
      <c r="P67" s="217"/>
      <c r="Q67" s="224"/>
      <c r="R67" s="218">
        <v>20</v>
      </c>
      <c r="S67" s="632" t="e">
        <f t="shared" si="68"/>
        <v>#REF!</v>
      </c>
      <c r="T67" s="633" t="e">
        <f t="shared" si="69"/>
        <v>#REF!</v>
      </c>
      <c r="U67" s="546" t="e">
        <f t="shared" si="70"/>
        <v>#REF!</v>
      </c>
      <c r="V67" s="547" t="e">
        <f t="shared" si="71"/>
        <v>#REF!</v>
      </c>
      <c r="W67" s="633" t="e">
        <f t="shared" si="72"/>
        <v>#REF!</v>
      </c>
      <c r="X67" s="217" t="e">
        <f t="shared" si="73"/>
        <v>#REF!</v>
      </c>
      <c r="Y67" s="629" t="e">
        <f t="shared" si="74"/>
        <v>#REF!</v>
      </c>
      <c r="Z67" s="629" t="e">
        <f t="shared" si="75"/>
        <v>#REF!</v>
      </c>
      <c r="AA67" s="629" t="e">
        <f t="shared" si="76"/>
        <v>#REF!</v>
      </c>
      <c r="AB67" s="223" t="e">
        <f t="shared" si="77"/>
        <v>#REF!</v>
      </c>
    </row>
    <row r="68" spans="1:28">
      <c r="A68" s="766"/>
      <c r="B68" s="218">
        <v>4</v>
      </c>
      <c r="C68" s="221" t="e">
        <f>#REF!</f>
        <v>#REF!</v>
      </c>
      <c r="D68" s="220" t="e">
        <f>#REF!</f>
        <v>#REF!</v>
      </c>
      <c r="E68" s="216">
        <v>0.11</v>
      </c>
      <c r="F68" s="217" t="e">
        <f t="shared" si="65"/>
        <v>#REF!</v>
      </c>
      <c r="G68" s="216">
        <v>1.5</v>
      </c>
      <c r="H68" s="217" t="e">
        <f t="shared" si="66"/>
        <v>#REF!</v>
      </c>
      <c r="I68" s="216">
        <v>2.5</v>
      </c>
      <c r="J68" s="217" t="e">
        <f t="shared" si="67"/>
        <v>#REF!</v>
      </c>
      <c r="K68" s="219" t="e">
        <f t="shared" si="45"/>
        <v>#REF!</v>
      </c>
      <c r="L68" s="218"/>
      <c r="M68" s="216"/>
      <c r="N68" s="217"/>
      <c r="O68" s="216"/>
      <c r="P68" s="217"/>
      <c r="Q68" s="224"/>
      <c r="R68" s="218">
        <v>20</v>
      </c>
      <c r="S68" s="632" t="e">
        <f t="shared" si="68"/>
        <v>#REF!</v>
      </c>
      <c r="T68" s="633" t="e">
        <f t="shared" si="69"/>
        <v>#REF!</v>
      </c>
      <c r="U68" s="546" t="e">
        <f t="shared" si="70"/>
        <v>#REF!</v>
      </c>
      <c r="V68" s="547" t="e">
        <f t="shared" si="71"/>
        <v>#REF!</v>
      </c>
      <c r="W68" s="633" t="e">
        <f t="shared" si="72"/>
        <v>#REF!</v>
      </c>
      <c r="X68" s="217" t="e">
        <f t="shared" si="73"/>
        <v>#REF!</v>
      </c>
      <c r="Y68" s="629" t="e">
        <f t="shared" si="74"/>
        <v>#REF!</v>
      </c>
      <c r="Z68" s="629" t="e">
        <f t="shared" si="75"/>
        <v>#REF!</v>
      </c>
      <c r="AA68" s="629" t="e">
        <f t="shared" si="76"/>
        <v>#REF!</v>
      </c>
      <c r="AB68" s="223" t="e">
        <f t="shared" si="77"/>
        <v>#REF!</v>
      </c>
    </row>
    <row r="69" spans="1:28">
      <c r="A69" s="766"/>
      <c r="B69" s="218">
        <v>5</v>
      </c>
      <c r="C69" s="221" t="e">
        <f>#REF!</f>
        <v>#REF!</v>
      </c>
      <c r="D69" s="220" t="e">
        <f>#REF!</f>
        <v>#REF!</v>
      </c>
      <c r="E69" s="216">
        <v>0.11</v>
      </c>
      <c r="F69" s="217" t="e">
        <f t="shared" si="65"/>
        <v>#REF!</v>
      </c>
      <c r="G69" s="216">
        <v>1.5</v>
      </c>
      <c r="H69" s="217" t="e">
        <f t="shared" si="66"/>
        <v>#REF!</v>
      </c>
      <c r="I69" s="216">
        <v>2.5</v>
      </c>
      <c r="J69" s="217" t="e">
        <f t="shared" si="67"/>
        <v>#REF!</v>
      </c>
      <c r="K69" s="219" t="e">
        <f t="shared" si="45"/>
        <v>#REF!</v>
      </c>
      <c r="L69" s="218"/>
      <c r="M69" s="216"/>
      <c r="N69" s="217"/>
      <c r="O69" s="216"/>
      <c r="P69" s="217"/>
      <c r="Q69" s="224"/>
      <c r="R69" s="218">
        <v>20</v>
      </c>
      <c r="S69" s="632" t="e">
        <f t="shared" si="68"/>
        <v>#REF!</v>
      </c>
      <c r="T69" s="633" t="e">
        <f t="shared" si="69"/>
        <v>#REF!</v>
      </c>
      <c r="U69" s="546" t="e">
        <f t="shared" si="70"/>
        <v>#REF!</v>
      </c>
      <c r="V69" s="547" t="e">
        <f t="shared" si="71"/>
        <v>#REF!</v>
      </c>
      <c r="W69" s="633" t="e">
        <f t="shared" si="72"/>
        <v>#REF!</v>
      </c>
      <c r="X69" s="217" t="e">
        <f t="shared" si="73"/>
        <v>#REF!</v>
      </c>
      <c r="Y69" s="629" t="e">
        <f t="shared" si="74"/>
        <v>#REF!</v>
      </c>
      <c r="Z69" s="629" t="e">
        <f t="shared" si="75"/>
        <v>#REF!</v>
      </c>
      <c r="AA69" s="629" t="e">
        <f t="shared" si="76"/>
        <v>#REF!</v>
      </c>
      <c r="AB69" s="223" t="e">
        <f t="shared" si="77"/>
        <v>#REF!</v>
      </c>
    </row>
    <row r="70" spans="1:28">
      <c r="A70" s="766"/>
      <c r="B70" s="218">
        <v>6</v>
      </c>
      <c r="C70" s="221" t="e">
        <f>#REF!</f>
        <v>#REF!</v>
      </c>
      <c r="D70" s="220" t="e">
        <f>#REF!</f>
        <v>#REF!</v>
      </c>
      <c r="E70" s="216">
        <v>0.11</v>
      </c>
      <c r="F70" s="217" t="e">
        <f t="shared" si="65"/>
        <v>#REF!</v>
      </c>
      <c r="G70" s="216">
        <v>1.5</v>
      </c>
      <c r="H70" s="217" t="e">
        <f t="shared" si="66"/>
        <v>#REF!</v>
      </c>
      <c r="I70" s="216">
        <v>2.5</v>
      </c>
      <c r="J70" s="217" t="e">
        <f t="shared" si="67"/>
        <v>#REF!</v>
      </c>
      <c r="K70" s="219" t="e">
        <f t="shared" si="45"/>
        <v>#REF!</v>
      </c>
      <c r="L70" s="218"/>
      <c r="M70" s="216"/>
      <c r="N70" s="217"/>
      <c r="O70" s="216"/>
      <c r="P70" s="217"/>
      <c r="Q70" s="224"/>
      <c r="R70" s="218">
        <v>20</v>
      </c>
      <c r="S70" s="632" t="e">
        <f t="shared" si="68"/>
        <v>#REF!</v>
      </c>
      <c r="T70" s="633" t="e">
        <f t="shared" si="69"/>
        <v>#REF!</v>
      </c>
      <c r="U70" s="546" t="e">
        <f t="shared" si="70"/>
        <v>#REF!</v>
      </c>
      <c r="V70" s="547" t="e">
        <f t="shared" si="71"/>
        <v>#REF!</v>
      </c>
      <c r="W70" s="633" t="e">
        <f t="shared" si="72"/>
        <v>#REF!</v>
      </c>
      <c r="X70" s="217" t="e">
        <f t="shared" si="73"/>
        <v>#REF!</v>
      </c>
      <c r="Y70" s="629" t="e">
        <f t="shared" si="74"/>
        <v>#REF!</v>
      </c>
      <c r="Z70" s="629" t="e">
        <f t="shared" si="75"/>
        <v>#REF!</v>
      </c>
      <c r="AA70" s="629" t="e">
        <f t="shared" si="76"/>
        <v>#REF!</v>
      </c>
      <c r="AB70" s="223" t="e">
        <f t="shared" si="77"/>
        <v>#REF!</v>
      </c>
    </row>
    <row r="71" spans="1:28">
      <c r="A71" s="766"/>
      <c r="B71" s="218">
        <v>7</v>
      </c>
      <c r="C71" s="221" t="e">
        <f>#REF!</f>
        <v>#REF!</v>
      </c>
      <c r="D71" s="220" t="e">
        <f>#REF!</f>
        <v>#REF!</v>
      </c>
      <c r="E71" s="216">
        <v>0.11</v>
      </c>
      <c r="F71" s="217" t="e">
        <f t="shared" si="65"/>
        <v>#REF!</v>
      </c>
      <c r="G71" s="216">
        <v>1.5</v>
      </c>
      <c r="H71" s="217" t="e">
        <f t="shared" si="66"/>
        <v>#REF!</v>
      </c>
      <c r="I71" s="216">
        <v>2.5</v>
      </c>
      <c r="J71" s="217" t="e">
        <f t="shared" si="67"/>
        <v>#REF!</v>
      </c>
      <c r="K71" s="219" t="e">
        <f t="shared" si="45"/>
        <v>#REF!</v>
      </c>
      <c r="L71" s="218"/>
      <c r="M71" s="216"/>
      <c r="N71" s="217"/>
      <c r="O71" s="216"/>
      <c r="P71" s="217"/>
      <c r="Q71" s="224"/>
      <c r="R71" s="218">
        <v>20</v>
      </c>
      <c r="S71" s="632" t="e">
        <f t="shared" si="68"/>
        <v>#REF!</v>
      </c>
      <c r="T71" s="633" t="e">
        <f t="shared" si="69"/>
        <v>#REF!</v>
      </c>
      <c r="U71" s="546" t="e">
        <f t="shared" si="70"/>
        <v>#REF!</v>
      </c>
      <c r="V71" s="547" t="e">
        <f t="shared" si="71"/>
        <v>#REF!</v>
      </c>
      <c r="W71" s="633" t="e">
        <f t="shared" si="72"/>
        <v>#REF!</v>
      </c>
      <c r="X71" s="217" t="e">
        <f t="shared" si="73"/>
        <v>#REF!</v>
      </c>
      <c r="Y71" s="629" t="e">
        <f t="shared" si="74"/>
        <v>#REF!</v>
      </c>
      <c r="Z71" s="629" t="e">
        <f t="shared" si="75"/>
        <v>#REF!</v>
      </c>
      <c r="AA71" s="629" t="e">
        <f t="shared" si="76"/>
        <v>#REF!</v>
      </c>
      <c r="AB71" s="223" t="e">
        <f t="shared" si="77"/>
        <v>#REF!</v>
      </c>
    </row>
    <row r="72" spans="1:28">
      <c r="A72" s="766"/>
      <c r="B72" s="218">
        <v>8</v>
      </c>
      <c r="C72" s="221" t="e">
        <f>#REF!</f>
        <v>#REF!</v>
      </c>
      <c r="D72" s="220" t="e">
        <f>#REF!</f>
        <v>#REF!</v>
      </c>
      <c r="E72" s="216">
        <v>0.11</v>
      </c>
      <c r="F72" s="217" t="e">
        <f t="shared" si="65"/>
        <v>#REF!</v>
      </c>
      <c r="G72" s="216">
        <v>1.5</v>
      </c>
      <c r="H72" s="217" t="e">
        <f t="shared" si="66"/>
        <v>#REF!</v>
      </c>
      <c r="I72" s="216">
        <v>2.5</v>
      </c>
      <c r="J72" s="217" t="e">
        <f t="shared" si="67"/>
        <v>#REF!</v>
      </c>
      <c r="K72" s="219" t="e">
        <f t="shared" si="45"/>
        <v>#REF!</v>
      </c>
      <c r="L72" s="218"/>
      <c r="M72" s="216"/>
      <c r="N72" s="217"/>
      <c r="O72" s="216"/>
      <c r="P72" s="217"/>
      <c r="Q72" s="224"/>
      <c r="R72" s="218">
        <v>20</v>
      </c>
      <c r="S72" s="632" t="e">
        <f t="shared" si="68"/>
        <v>#REF!</v>
      </c>
      <c r="T72" s="633" t="e">
        <f t="shared" si="69"/>
        <v>#REF!</v>
      </c>
      <c r="U72" s="546" t="e">
        <f t="shared" si="70"/>
        <v>#REF!</v>
      </c>
      <c r="V72" s="547" t="e">
        <f t="shared" si="71"/>
        <v>#REF!</v>
      </c>
      <c r="W72" s="633" t="e">
        <f t="shared" si="72"/>
        <v>#REF!</v>
      </c>
      <c r="X72" s="217" t="e">
        <f t="shared" si="73"/>
        <v>#REF!</v>
      </c>
      <c r="Y72" s="629" t="e">
        <f t="shared" si="74"/>
        <v>#REF!</v>
      </c>
      <c r="Z72" s="629" t="e">
        <f t="shared" si="75"/>
        <v>#REF!</v>
      </c>
      <c r="AA72" s="629" t="e">
        <f t="shared" si="76"/>
        <v>#REF!</v>
      </c>
      <c r="AB72" s="223" t="e">
        <f t="shared" si="77"/>
        <v>#REF!</v>
      </c>
    </row>
    <row r="73" spans="1:28">
      <c r="A73" s="766"/>
      <c r="B73" s="218">
        <v>9</v>
      </c>
      <c r="C73" s="221" t="e">
        <f>#REF!</f>
        <v>#REF!</v>
      </c>
      <c r="D73" s="220" t="e">
        <f>#REF!</f>
        <v>#REF!</v>
      </c>
      <c r="E73" s="216">
        <v>0.11</v>
      </c>
      <c r="F73" s="217" t="e">
        <f>E73*D73*0.5</f>
        <v>#REF!</v>
      </c>
      <c r="G73" s="216">
        <v>1.5</v>
      </c>
      <c r="H73" s="217" t="e">
        <f t="shared" si="66"/>
        <v>#REF!</v>
      </c>
      <c r="I73" s="216">
        <v>2.5</v>
      </c>
      <c r="J73" s="217" t="e">
        <f t="shared" si="67"/>
        <v>#REF!</v>
      </c>
      <c r="K73" s="219" t="e">
        <f t="shared" si="45"/>
        <v>#REF!</v>
      </c>
      <c r="L73" s="222" t="e">
        <f>(#REF!*0.5)*2.9*0.5</f>
        <v>#REF!</v>
      </c>
      <c r="M73" s="216">
        <v>1.3</v>
      </c>
      <c r="N73" s="217" t="e">
        <f>L73*M73</f>
        <v>#REF!</v>
      </c>
      <c r="O73" s="216">
        <v>2</v>
      </c>
      <c r="P73" s="217" t="e">
        <f>(N73/24)*O73</f>
        <v>#REF!</v>
      </c>
      <c r="Q73" s="224" t="e">
        <f>P73/3.6</f>
        <v>#REF!</v>
      </c>
      <c r="R73" s="218">
        <v>20</v>
      </c>
      <c r="S73" s="632" t="e">
        <f>(R73/100)*(K73+Q73)</f>
        <v>#REF!</v>
      </c>
      <c r="T73" s="633" t="e">
        <f t="shared" si="69"/>
        <v>#REF!</v>
      </c>
      <c r="U73" s="546" t="e">
        <f>(R73/100)*(L73+F73)</f>
        <v>#REF!</v>
      </c>
      <c r="V73" s="547" t="e">
        <f>U73/24/3.6</f>
        <v>#REF!</v>
      </c>
      <c r="W73" s="633" t="e">
        <f t="shared" si="72"/>
        <v>#REF!</v>
      </c>
      <c r="X73" s="217" t="e">
        <f>W73/24/3.6</f>
        <v>#REF!</v>
      </c>
      <c r="Y73" s="629" t="e">
        <f t="shared" si="74"/>
        <v>#REF!</v>
      </c>
      <c r="Z73" s="629" t="e">
        <f t="shared" si="75"/>
        <v>#REF!</v>
      </c>
      <c r="AA73" s="629" t="e">
        <f t="shared" si="76"/>
        <v>#REF!</v>
      </c>
      <c r="AB73" s="223" t="e">
        <f t="shared" si="77"/>
        <v>#REF!</v>
      </c>
    </row>
    <row r="74" spans="1:28">
      <c r="A74" s="766"/>
      <c r="B74" s="218">
        <v>10</v>
      </c>
      <c r="C74" s="221" t="e">
        <f>#REF!</f>
        <v>#REF!</v>
      </c>
      <c r="D74" s="220" t="e">
        <f>#REF!</f>
        <v>#REF!</v>
      </c>
      <c r="E74" s="216">
        <v>0.11</v>
      </c>
      <c r="F74" s="217" t="e">
        <f t="shared" si="65"/>
        <v>#REF!</v>
      </c>
      <c r="G74" s="216">
        <v>1.5</v>
      </c>
      <c r="H74" s="217" t="e">
        <f t="shared" si="66"/>
        <v>#REF!</v>
      </c>
      <c r="I74" s="216">
        <v>2.5</v>
      </c>
      <c r="J74" s="217" t="e">
        <f t="shared" si="67"/>
        <v>#REF!</v>
      </c>
      <c r="K74" s="219" t="e">
        <f t="shared" si="45"/>
        <v>#REF!</v>
      </c>
      <c r="L74" s="218"/>
      <c r="M74" s="216"/>
      <c r="N74" s="217"/>
      <c r="O74" s="216"/>
      <c r="P74" s="217"/>
      <c r="Q74" s="224"/>
      <c r="R74" s="218">
        <v>20</v>
      </c>
      <c r="S74" s="632" t="e">
        <f t="shared" si="68"/>
        <v>#REF!</v>
      </c>
      <c r="T74" s="633" t="e">
        <f t="shared" si="69"/>
        <v>#REF!</v>
      </c>
      <c r="U74" s="546" t="e">
        <f>(R74/100)*(L74+F74)</f>
        <v>#REF!</v>
      </c>
      <c r="V74" s="547" t="e">
        <f t="shared" si="71"/>
        <v>#REF!</v>
      </c>
      <c r="W74" s="633" t="e">
        <f t="shared" si="72"/>
        <v>#REF!</v>
      </c>
      <c r="X74" s="217" t="e">
        <f t="shared" si="73"/>
        <v>#REF!</v>
      </c>
      <c r="Y74" s="629" t="e">
        <f t="shared" si="74"/>
        <v>#REF!</v>
      </c>
      <c r="Z74" s="629" t="e">
        <f t="shared" si="75"/>
        <v>#REF!</v>
      </c>
      <c r="AA74" s="629" t="e">
        <f t="shared" si="76"/>
        <v>#REF!</v>
      </c>
      <c r="AB74" s="223" t="e">
        <f t="shared" si="77"/>
        <v>#REF!</v>
      </c>
    </row>
    <row r="75" spans="1:28">
      <c r="A75" s="766"/>
      <c r="B75" s="218">
        <v>11</v>
      </c>
      <c r="C75" s="221" t="e">
        <f>#REF!</f>
        <v>#REF!</v>
      </c>
      <c r="D75" s="220" t="e">
        <f>#REF!</f>
        <v>#REF!</v>
      </c>
      <c r="E75" s="216">
        <v>0.11</v>
      </c>
      <c r="F75" s="217" t="e">
        <f t="shared" si="65"/>
        <v>#REF!</v>
      </c>
      <c r="G75" s="216">
        <v>1.5</v>
      </c>
      <c r="H75" s="217" t="e">
        <f t="shared" si="66"/>
        <v>#REF!</v>
      </c>
      <c r="I75" s="216">
        <v>2.5</v>
      </c>
      <c r="J75" s="217" t="e">
        <f t="shared" si="67"/>
        <v>#REF!</v>
      </c>
      <c r="K75" s="219" t="e">
        <f t="shared" si="45"/>
        <v>#REF!</v>
      </c>
      <c r="L75" s="218"/>
      <c r="M75" s="216"/>
      <c r="N75" s="217"/>
      <c r="O75" s="216"/>
      <c r="P75" s="217"/>
      <c r="Q75" s="224"/>
      <c r="R75" s="218">
        <v>20</v>
      </c>
      <c r="S75" s="632" t="e">
        <f t="shared" si="68"/>
        <v>#REF!</v>
      </c>
      <c r="T75" s="633" t="e">
        <f t="shared" si="69"/>
        <v>#REF!</v>
      </c>
      <c r="U75" s="546" t="e">
        <f t="shared" si="70"/>
        <v>#REF!</v>
      </c>
      <c r="V75" s="547" t="e">
        <f t="shared" si="71"/>
        <v>#REF!</v>
      </c>
      <c r="W75" s="633" t="e">
        <f t="shared" si="72"/>
        <v>#REF!</v>
      </c>
      <c r="X75" s="217" t="e">
        <f t="shared" si="73"/>
        <v>#REF!</v>
      </c>
      <c r="Y75" s="629" t="e">
        <f t="shared" si="74"/>
        <v>#REF!</v>
      </c>
      <c r="Z75" s="629" t="e">
        <f t="shared" si="75"/>
        <v>#REF!</v>
      </c>
      <c r="AA75" s="629" t="e">
        <f t="shared" si="76"/>
        <v>#REF!</v>
      </c>
      <c r="AB75" s="223" t="e">
        <f t="shared" si="77"/>
        <v>#REF!</v>
      </c>
    </row>
    <row r="76" spans="1:28">
      <c r="A76" s="766"/>
      <c r="B76" s="218">
        <v>12</v>
      </c>
      <c r="C76" s="221" t="e">
        <f>#REF!</f>
        <v>#REF!</v>
      </c>
      <c r="D76" s="220" t="e">
        <f>#REF!</f>
        <v>#REF!</v>
      </c>
      <c r="E76" s="216">
        <v>0.11</v>
      </c>
      <c r="F76" s="217" t="e">
        <f t="shared" si="65"/>
        <v>#REF!</v>
      </c>
      <c r="G76" s="216">
        <v>1.5</v>
      </c>
      <c r="H76" s="217" t="e">
        <f t="shared" si="66"/>
        <v>#REF!</v>
      </c>
      <c r="I76" s="216">
        <v>2.5</v>
      </c>
      <c r="J76" s="217" t="e">
        <f t="shared" si="67"/>
        <v>#REF!</v>
      </c>
      <c r="K76" s="219" t="e">
        <f t="shared" si="45"/>
        <v>#REF!</v>
      </c>
      <c r="L76" s="218"/>
      <c r="M76" s="216"/>
      <c r="N76" s="217"/>
      <c r="O76" s="216"/>
      <c r="P76" s="217"/>
      <c r="Q76" s="224"/>
      <c r="R76" s="218">
        <v>20</v>
      </c>
      <c r="S76" s="632" t="e">
        <f t="shared" si="68"/>
        <v>#REF!</v>
      </c>
      <c r="T76" s="633" t="e">
        <f t="shared" si="69"/>
        <v>#REF!</v>
      </c>
      <c r="U76" s="546" t="e">
        <f t="shared" si="70"/>
        <v>#REF!</v>
      </c>
      <c r="V76" s="547" t="e">
        <f t="shared" si="71"/>
        <v>#REF!</v>
      </c>
      <c r="W76" s="633" t="e">
        <f t="shared" si="72"/>
        <v>#REF!</v>
      </c>
      <c r="X76" s="217" t="e">
        <f t="shared" si="73"/>
        <v>#REF!</v>
      </c>
      <c r="Y76" s="629" t="e">
        <f t="shared" si="74"/>
        <v>#REF!</v>
      </c>
      <c r="Z76" s="629" t="e">
        <f t="shared" si="75"/>
        <v>#REF!</v>
      </c>
      <c r="AA76" s="629" t="e">
        <f t="shared" si="76"/>
        <v>#REF!</v>
      </c>
      <c r="AB76" s="223" t="e">
        <f t="shared" si="77"/>
        <v>#REF!</v>
      </c>
    </row>
    <row r="77" spans="1:28">
      <c r="A77" s="766"/>
      <c r="B77" s="218">
        <v>13</v>
      </c>
      <c r="C77" s="221" t="e">
        <f>#REF!</f>
        <v>#REF!</v>
      </c>
      <c r="D77" s="220" t="e">
        <f>#REF!</f>
        <v>#REF!</v>
      </c>
      <c r="E77" s="216">
        <v>0.11</v>
      </c>
      <c r="F77" s="217" t="e">
        <f t="shared" si="65"/>
        <v>#REF!</v>
      </c>
      <c r="G77" s="216">
        <v>1.5</v>
      </c>
      <c r="H77" s="217" t="e">
        <f t="shared" si="66"/>
        <v>#REF!</v>
      </c>
      <c r="I77" s="216">
        <v>2.5</v>
      </c>
      <c r="J77" s="217" t="e">
        <f t="shared" si="67"/>
        <v>#REF!</v>
      </c>
      <c r="K77" s="219" t="e">
        <f t="shared" si="45"/>
        <v>#REF!</v>
      </c>
      <c r="L77" s="218"/>
      <c r="M77" s="216"/>
      <c r="N77" s="217"/>
      <c r="O77" s="216"/>
      <c r="P77" s="217"/>
      <c r="Q77" s="224"/>
      <c r="R77" s="218">
        <v>20</v>
      </c>
      <c r="S77" s="632" t="e">
        <f t="shared" si="68"/>
        <v>#REF!</v>
      </c>
      <c r="T77" s="633" t="e">
        <f t="shared" si="69"/>
        <v>#REF!</v>
      </c>
      <c r="U77" s="546" t="e">
        <f t="shared" si="70"/>
        <v>#REF!</v>
      </c>
      <c r="V77" s="547" t="e">
        <f t="shared" si="71"/>
        <v>#REF!</v>
      </c>
      <c r="W77" s="633" t="e">
        <f t="shared" si="72"/>
        <v>#REF!</v>
      </c>
      <c r="X77" s="217" t="e">
        <f t="shared" si="73"/>
        <v>#REF!</v>
      </c>
      <c r="Y77" s="629" t="e">
        <f t="shared" si="74"/>
        <v>#REF!</v>
      </c>
      <c r="Z77" s="629" t="e">
        <f t="shared" si="75"/>
        <v>#REF!</v>
      </c>
      <c r="AA77" s="629" t="e">
        <f t="shared" si="76"/>
        <v>#REF!</v>
      </c>
      <c r="AB77" s="223" t="e">
        <f t="shared" si="77"/>
        <v>#REF!</v>
      </c>
    </row>
    <row r="78" spans="1:28">
      <c r="A78" s="766"/>
      <c r="B78" s="218">
        <v>14</v>
      </c>
      <c r="C78" s="221" t="e">
        <f>#REF!</f>
        <v>#REF!</v>
      </c>
      <c r="D78" s="220" t="e">
        <f>#REF!</f>
        <v>#REF!</v>
      </c>
      <c r="E78" s="216">
        <v>0.11</v>
      </c>
      <c r="F78" s="217" t="e">
        <f t="shared" si="65"/>
        <v>#REF!</v>
      </c>
      <c r="G78" s="216">
        <v>1.5</v>
      </c>
      <c r="H78" s="217" t="e">
        <f t="shared" si="66"/>
        <v>#REF!</v>
      </c>
      <c r="I78" s="216">
        <v>2.5</v>
      </c>
      <c r="J78" s="217" t="e">
        <f t="shared" si="67"/>
        <v>#REF!</v>
      </c>
      <c r="K78" s="219" t="e">
        <f t="shared" si="45"/>
        <v>#REF!</v>
      </c>
      <c r="L78" s="218"/>
      <c r="M78" s="216"/>
      <c r="N78" s="217"/>
      <c r="O78" s="216"/>
      <c r="P78" s="217"/>
      <c r="Q78" s="224"/>
      <c r="R78" s="218">
        <v>20</v>
      </c>
      <c r="S78" s="632" t="e">
        <f t="shared" si="68"/>
        <v>#REF!</v>
      </c>
      <c r="T78" s="633" t="e">
        <f t="shared" si="69"/>
        <v>#REF!</v>
      </c>
      <c r="U78" s="546" t="e">
        <f t="shared" si="70"/>
        <v>#REF!</v>
      </c>
      <c r="V78" s="547" t="e">
        <f t="shared" si="71"/>
        <v>#REF!</v>
      </c>
      <c r="W78" s="633" t="e">
        <f t="shared" si="72"/>
        <v>#REF!</v>
      </c>
      <c r="X78" s="217" t="e">
        <f t="shared" si="73"/>
        <v>#REF!</v>
      </c>
      <c r="Y78" s="629" t="e">
        <f t="shared" si="74"/>
        <v>#REF!</v>
      </c>
      <c r="Z78" s="629" t="e">
        <f t="shared" si="75"/>
        <v>#REF!</v>
      </c>
      <c r="AA78" s="629" t="e">
        <f t="shared" si="76"/>
        <v>#REF!</v>
      </c>
      <c r="AB78" s="223" t="e">
        <f t="shared" si="77"/>
        <v>#REF!</v>
      </c>
    </row>
    <row r="79" spans="1:28">
      <c r="A79" s="766"/>
      <c r="B79" s="218">
        <v>15</v>
      </c>
      <c r="C79" s="221" t="e">
        <f>#REF!</f>
        <v>#REF!</v>
      </c>
      <c r="D79" s="220" t="e">
        <f>#REF!</f>
        <v>#REF!</v>
      </c>
      <c r="E79" s="216">
        <v>0.11</v>
      </c>
      <c r="F79" s="217" t="e">
        <f t="shared" si="65"/>
        <v>#REF!</v>
      </c>
      <c r="G79" s="216">
        <v>1.5</v>
      </c>
      <c r="H79" s="217" t="e">
        <f t="shared" si="66"/>
        <v>#REF!</v>
      </c>
      <c r="I79" s="216">
        <v>2.5</v>
      </c>
      <c r="J79" s="217" t="e">
        <f t="shared" si="67"/>
        <v>#REF!</v>
      </c>
      <c r="K79" s="219" t="e">
        <f t="shared" si="45"/>
        <v>#REF!</v>
      </c>
      <c r="L79" s="218"/>
      <c r="M79" s="216"/>
      <c r="N79" s="217"/>
      <c r="O79" s="216"/>
      <c r="P79" s="217"/>
      <c r="Q79" s="224"/>
      <c r="R79" s="218">
        <v>20</v>
      </c>
      <c r="S79" s="632" t="e">
        <f t="shared" si="68"/>
        <v>#REF!</v>
      </c>
      <c r="T79" s="633" t="e">
        <f t="shared" si="69"/>
        <v>#REF!</v>
      </c>
      <c r="U79" s="546" t="e">
        <f t="shared" si="70"/>
        <v>#REF!</v>
      </c>
      <c r="V79" s="547" t="e">
        <f t="shared" si="71"/>
        <v>#REF!</v>
      </c>
      <c r="W79" s="633" t="e">
        <f t="shared" si="72"/>
        <v>#REF!</v>
      </c>
      <c r="X79" s="217" t="e">
        <f t="shared" si="73"/>
        <v>#REF!</v>
      </c>
      <c r="Y79" s="629" t="e">
        <f t="shared" si="74"/>
        <v>#REF!</v>
      </c>
      <c r="Z79" s="629" t="e">
        <f t="shared" si="75"/>
        <v>#REF!</v>
      </c>
      <c r="AA79" s="629" t="e">
        <f t="shared" si="76"/>
        <v>#REF!</v>
      </c>
      <c r="AB79" s="223" t="e">
        <f t="shared" si="77"/>
        <v>#REF!</v>
      </c>
    </row>
    <row r="80" spans="1:28">
      <c r="A80" s="766"/>
      <c r="B80" s="218">
        <v>16</v>
      </c>
      <c r="C80" s="221" t="e">
        <f>#REF!</f>
        <v>#REF!</v>
      </c>
      <c r="D80" s="220" t="e">
        <f>#REF!</f>
        <v>#REF!</v>
      </c>
      <c r="E80" s="216">
        <v>0.11</v>
      </c>
      <c r="F80" s="217" t="e">
        <f t="shared" si="65"/>
        <v>#REF!</v>
      </c>
      <c r="G80" s="216">
        <v>1.5</v>
      </c>
      <c r="H80" s="217" t="e">
        <f t="shared" si="66"/>
        <v>#REF!</v>
      </c>
      <c r="I80" s="216">
        <v>2.5</v>
      </c>
      <c r="J80" s="217" t="e">
        <f t="shared" si="67"/>
        <v>#REF!</v>
      </c>
      <c r="K80" s="219" t="e">
        <f t="shared" si="45"/>
        <v>#REF!</v>
      </c>
      <c r="L80" s="218"/>
      <c r="M80" s="216"/>
      <c r="N80" s="217"/>
      <c r="O80" s="216"/>
      <c r="P80" s="217"/>
      <c r="Q80" s="224"/>
      <c r="R80" s="218">
        <v>20</v>
      </c>
      <c r="S80" s="632" t="e">
        <f t="shared" si="68"/>
        <v>#REF!</v>
      </c>
      <c r="T80" s="633" t="e">
        <f t="shared" si="69"/>
        <v>#REF!</v>
      </c>
      <c r="U80" s="546" t="e">
        <f t="shared" si="70"/>
        <v>#REF!</v>
      </c>
      <c r="V80" s="547" t="e">
        <f t="shared" si="71"/>
        <v>#REF!</v>
      </c>
      <c r="W80" s="633" t="e">
        <f t="shared" si="72"/>
        <v>#REF!</v>
      </c>
      <c r="X80" s="217" t="e">
        <f t="shared" si="73"/>
        <v>#REF!</v>
      </c>
      <c r="Y80" s="629" t="e">
        <f t="shared" si="74"/>
        <v>#REF!</v>
      </c>
      <c r="Z80" s="629" t="e">
        <f t="shared" si="75"/>
        <v>#REF!</v>
      </c>
      <c r="AA80" s="629" t="e">
        <f t="shared" si="76"/>
        <v>#REF!</v>
      </c>
      <c r="AB80" s="223" t="e">
        <f t="shared" si="77"/>
        <v>#REF!</v>
      </c>
    </row>
    <row r="81" spans="1:28">
      <c r="A81" s="766"/>
      <c r="B81" s="218">
        <v>17</v>
      </c>
      <c r="C81" s="221" t="e">
        <f>#REF!</f>
        <v>#REF!</v>
      </c>
      <c r="D81" s="220" t="e">
        <f>#REF!</f>
        <v>#REF!</v>
      </c>
      <c r="E81" s="216">
        <v>0.11</v>
      </c>
      <c r="F81" s="217" t="e">
        <f t="shared" si="65"/>
        <v>#REF!</v>
      </c>
      <c r="G81" s="216">
        <v>1.5</v>
      </c>
      <c r="H81" s="217" t="e">
        <f t="shared" si="66"/>
        <v>#REF!</v>
      </c>
      <c r="I81" s="216">
        <v>2.5</v>
      </c>
      <c r="J81" s="217" t="e">
        <f t="shared" si="67"/>
        <v>#REF!</v>
      </c>
      <c r="K81" s="219" t="e">
        <f t="shared" si="45"/>
        <v>#REF!</v>
      </c>
      <c r="L81" s="218"/>
      <c r="M81" s="216"/>
      <c r="N81" s="217"/>
      <c r="O81" s="216"/>
      <c r="P81" s="217"/>
      <c r="Q81" s="224"/>
      <c r="R81" s="218">
        <v>20</v>
      </c>
      <c r="S81" s="632" t="e">
        <f t="shared" si="68"/>
        <v>#REF!</v>
      </c>
      <c r="T81" s="633" t="e">
        <f t="shared" si="69"/>
        <v>#REF!</v>
      </c>
      <c r="U81" s="546" t="e">
        <f t="shared" si="70"/>
        <v>#REF!</v>
      </c>
      <c r="V81" s="547" t="e">
        <f t="shared" si="71"/>
        <v>#REF!</v>
      </c>
      <c r="W81" s="633" t="e">
        <f t="shared" si="72"/>
        <v>#REF!</v>
      </c>
      <c r="X81" s="217" t="e">
        <f t="shared" si="73"/>
        <v>#REF!</v>
      </c>
      <c r="Y81" s="629" t="e">
        <f t="shared" si="74"/>
        <v>#REF!</v>
      </c>
      <c r="Z81" s="629" t="e">
        <f t="shared" si="75"/>
        <v>#REF!</v>
      </c>
      <c r="AA81" s="629" t="e">
        <f t="shared" si="76"/>
        <v>#REF!</v>
      </c>
      <c r="AB81" s="223" t="e">
        <f t="shared" si="77"/>
        <v>#REF!</v>
      </c>
    </row>
    <row r="82" spans="1:28">
      <c r="A82" s="766"/>
      <c r="B82" s="218">
        <v>18</v>
      </c>
      <c r="C82" s="221" t="e">
        <f>#REF!</f>
        <v>#REF!</v>
      </c>
      <c r="D82" s="220" t="e">
        <f>#REF!</f>
        <v>#REF!</v>
      </c>
      <c r="E82" s="216">
        <v>0.11</v>
      </c>
      <c r="F82" s="217" t="e">
        <f t="shared" si="65"/>
        <v>#REF!</v>
      </c>
      <c r="G82" s="216">
        <v>1.5</v>
      </c>
      <c r="H82" s="217" t="e">
        <f t="shared" si="66"/>
        <v>#REF!</v>
      </c>
      <c r="I82" s="216">
        <v>2.5</v>
      </c>
      <c r="J82" s="217" t="e">
        <f t="shared" si="67"/>
        <v>#REF!</v>
      </c>
      <c r="K82" s="219" t="e">
        <f t="shared" si="45"/>
        <v>#REF!</v>
      </c>
      <c r="L82" s="218"/>
      <c r="M82" s="216"/>
      <c r="N82" s="217"/>
      <c r="O82" s="216"/>
      <c r="P82" s="217"/>
      <c r="Q82" s="224"/>
      <c r="R82" s="218">
        <v>20</v>
      </c>
      <c r="S82" s="632" t="e">
        <f t="shared" si="68"/>
        <v>#REF!</v>
      </c>
      <c r="T82" s="633" t="e">
        <f t="shared" si="69"/>
        <v>#REF!</v>
      </c>
      <c r="U82" s="546" t="e">
        <f t="shared" si="70"/>
        <v>#REF!</v>
      </c>
      <c r="V82" s="547" t="e">
        <f t="shared" si="71"/>
        <v>#REF!</v>
      </c>
      <c r="W82" s="633" t="e">
        <f t="shared" si="72"/>
        <v>#REF!</v>
      </c>
      <c r="X82" s="217" t="e">
        <f t="shared" si="73"/>
        <v>#REF!</v>
      </c>
      <c r="Y82" s="629" t="e">
        <f t="shared" si="74"/>
        <v>#REF!</v>
      </c>
      <c r="Z82" s="629" t="e">
        <f t="shared" si="75"/>
        <v>#REF!</v>
      </c>
      <c r="AA82" s="629" t="e">
        <f t="shared" si="76"/>
        <v>#REF!</v>
      </c>
      <c r="AB82" s="223" t="e">
        <f t="shared" si="77"/>
        <v>#REF!</v>
      </c>
    </row>
    <row r="83" spans="1:28">
      <c r="A83" s="766"/>
      <c r="B83" s="218">
        <v>19</v>
      </c>
      <c r="C83" s="221" t="e">
        <f>#REF!</f>
        <v>#REF!</v>
      </c>
      <c r="D83" s="220" t="e">
        <f>#REF!</f>
        <v>#REF!</v>
      </c>
      <c r="E83" s="216">
        <v>0.11</v>
      </c>
      <c r="F83" s="217" t="e">
        <f t="shared" si="65"/>
        <v>#REF!</v>
      </c>
      <c r="G83" s="216">
        <v>1.5</v>
      </c>
      <c r="H83" s="217" t="e">
        <f t="shared" si="66"/>
        <v>#REF!</v>
      </c>
      <c r="I83" s="216">
        <v>2.5</v>
      </c>
      <c r="J83" s="217" t="e">
        <f t="shared" si="67"/>
        <v>#REF!</v>
      </c>
      <c r="K83" s="219" t="e">
        <f t="shared" si="45"/>
        <v>#REF!</v>
      </c>
      <c r="L83" s="218"/>
      <c r="M83" s="216"/>
      <c r="N83" s="217"/>
      <c r="O83" s="216"/>
      <c r="P83" s="217"/>
      <c r="Q83" s="224"/>
      <c r="R83" s="218">
        <v>20</v>
      </c>
      <c r="S83" s="632" t="e">
        <f t="shared" si="68"/>
        <v>#REF!</v>
      </c>
      <c r="T83" s="633" t="e">
        <f t="shared" si="69"/>
        <v>#REF!</v>
      </c>
      <c r="U83" s="546" t="e">
        <f t="shared" si="70"/>
        <v>#REF!</v>
      </c>
      <c r="V83" s="547" t="e">
        <f t="shared" si="71"/>
        <v>#REF!</v>
      </c>
      <c r="W83" s="633" t="e">
        <f t="shared" si="72"/>
        <v>#REF!</v>
      </c>
      <c r="X83" s="217" t="e">
        <f t="shared" si="73"/>
        <v>#REF!</v>
      </c>
      <c r="Y83" s="629" t="e">
        <f t="shared" si="74"/>
        <v>#REF!</v>
      </c>
      <c r="Z83" s="629" t="e">
        <f t="shared" si="75"/>
        <v>#REF!</v>
      </c>
      <c r="AA83" s="629" t="e">
        <f t="shared" si="76"/>
        <v>#REF!</v>
      </c>
      <c r="AB83" s="223" t="e">
        <f t="shared" si="77"/>
        <v>#REF!</v>
      </c>
    </row>
    <row r="84" spans="1:28">
      <c r="A84" s="766"/>
      <c r="B84" s="218">
        <v>20</v>
      </c>
      <c r="C84" s="221" t="e">
        <f>#REF!</f>
        <v>#REF!</v>
      </c>
      <c r="D84" s="220" t="e">
        <f>#REF!</f>
        <v>#REF!</v>
      </c>
      <c r="E84" s="216">
        <v>0.11</v>
      </c>
      <c r="F84" s="217" t="e">
        <f t="shared" si="65"/>
        <v>#REF!</v>
      </c>
      <c r="G84" s="216">
        <v>1.5</v>
      </c>
      <c r="H84" s="217" t="e">
        <f t="shared" si="66"/>
        <v>#REF!</v>
      </c>
      <c r="I84" s="216">
        <v>2.5</v>
      </c>
      <c r="J84" s="217" t="e">
        <f t="shared" si="67"/>
        <v>#REF!</v>
      </c>
      <c r="K84" s="219" t="e">
        <f t="shared" si="45"/>
        <v>#REF!</v>
      </c>
      <c r="L84" s="218"/>
      <c r="M84" s="216"/>
      <c r="N84" s="217"/>
      <c r="O84" s="216"/>
      <c r="P84" s="217"/>
      <c r="Q84" s="224"/>
      <c r="R84" s="218">
        <v>20</v>
      </c>
      <c r="S84" s="632" t="e">
        <f t="shared" si="68"/>
        <v>#REF!</v>
      </c>
      <c r="T84" s="633" t="e">
        <f t="shared" si="69"/>
        <v>#REF!</v>
      </c>
      <c r="U84" s="546" t="e">
        <f t="shared" si="70"/>
        <v>#REF!</v>
      </c>
      <c r="V84" s="547" t="e">
        <f t="shared" si="71"/>
        <v>#REF!</v>
      </c>
      <c r="W84" s="633" t="e">
        <f t="shared" si="72"/>
        <v>#REF!</v>
      </c>
      <c r="X84" s="217" t="e">
        <f t="shared" si="73"/>
        <v>#REF!</v>
      </c>
      <c r="Y84" s="629" t="e">
        <f t="shared" si="74"/>
        <v>#REF!</v>
      </c>
      <c r="Z84" s="629" t="e">
        <f t="shared" si="75"/>
        <v>#REF!</v>
      </c>
      <c r="AA84" s="629" t="e">
        <f t="shared" si="76"/>
        <v>#REF!</v>
      </c>
      <c r="AB84" s="223" t="e">
        <f t="shared" si="77"/>
        <v>#REF!</v>
      </c>
    </row>
    <row r="85" spans="1:28">
      <c r="A85" s="766"/>
      <c r="B85" s="218">
        <v>21</v>
      </c>
      <c r="C85" s="221" t="e">
        <f>#REF!</f>
        <v>#REF!</v>
      </c>
      <c r="D85" s="220" t="e">
        <f>#REF!</f>
        <v>#REF!</v>
      </c>
      <c r="E85" s="216">
        <v>0.11</v>
      </c>
      <c r="F85" s="217" t="e">
        <f t="shared" si="65"/>
        <v>#REF!</v>
      </c>
      <c r="G85" s="216">
        <v>1.5</v>
      </c>
      <c r="H85" s="217" t="e">
        <f t="shared" si="66"/>
        <v>#REF!</v>
      </c>
      <c r="I85" s="216">
        <v>2.5</v>
      </c>
      <c r="J85" s="217" t="e">
        <f t="shared" si="67"/>
        <v>#REF!</v>
      </c>
      <c r="K85" s="219" t="e">
        <f t="shared" si="45"/>
        <v>#REF!</v>
      </c>
      <c r="L85" s="218"/>
      <c r="M85" s="216"/>
      <c r="N85" s="217"/>
      <c r="O85" s="216"/>
      <c r="P85" s="217"/>
      <c r="Q85" s="224"/>
      <c r="R85" s="218">
        <v>20</v>
      </c>
      <c r="S85" s="632" t="e">
        <f t="shared" si="68"/>
        <v>#REF!</v>
      </c>
      <c r="T85" s="633" t="e">
        <f t="shared" si="69"/>
        <v>#REF!</v>
      </c>
      <c r="U85" s="546" t="e">
        <f t="shared" si="70"/>
        <v>#REF!</v>
      </c>
      <c r="V85" s="547" t="e">
        <f t="shared" si="71"/>
        <v>#REF!</v>
      </c>
      <c r="W85" s="633" t="e">
        <f t="shared" si="72"/>
        <v>#REF!</v>
      </c>
      <c r="X85" s="217" t="e">
        <f t="shared" si="73"/>
        <v>#REF!</v>
      </c>
      <c r="Y85" s="629" t="e">
        <f t="shared" si="74"/>
        <v>#REF!</v>
      </c>
      <c r="Z85" s="629" t="e">
        <f t="shared" si="75"/>
        <v>#REF!</v>
      </c>
      <c r="AA85" s="629" t="e">
        <f t="shared" si="76"/>
        <v>#REF!</v>
      </c>
      <c r="AB85" s="223" t="e">
        <f t="shared" si="77"/>
        <v>#REF!</v>
      </c>
    </row>
    <row r="86" spans="1:28" ht="15.75" thickBot="1">
      <c r="A86" s="766"/>
      <c r="B86" s="225">
        <v>22</v>
      </c>
      <c r="C86" s="226" t="e">
        <f>#REF!</f>
        <v>#REF!</v>
      </c>
      <c r="D86" s="227" t="e">
        <f>#REF!</f>
        <v>#REF!</v>
      </c>
      <c r="E86" s="228" t="s">
        <v>158</v>
      </c>
      <c r="F86" s="229" t="s">
        <v>158</v>
      </c>
      <c r="G86" s="228" t="s">
        <v>158</v>
      </c>
      <c r="H86" s="229" t="s">
        <v>158</v>
      </c>
      <c r="I86" s="228" t="s">
        <v>158</v>
      </c>
      <c r="J86" s="229" t="s">
        <v>158</v>
      </c>
      <c r="K86" s="230" t="s">
        <v>158</v>
      </c>
      <c r="L86" s="231" t="e">
        <f>#REF!*1.5</f>
        <v>#REF!</v>
      </c>
      <c r="M86" s="228">
        <v>1.3</v>
      </c>
      <c r="N86" s="229" t="e">
        <f>L86*M86</f>
        <v>#REF!</v>
      </c>
      <c r="O86" s="228">
        <v>2</v>
      </c>
      <c r="P86" s="229" t="e">
        <f>(N86/24)*O86</f>
        <v>#REF!</v>
      </c>
      <c r="Q86" s="232" t="e">
        <f>P86/3.6</f>
        <v>#REF!</v>
      </c>
      <c r="R86" s="225">
        <v>20</v>
      </c>
      <c r="S86" s="647" t="e">
        <f>(R86/100)*(Q86)</f>
        <v>#REF!</v>
      </c>
      <c r="T86" s="646" t="e">
        <f t="shared" si="69"/>
        <v>#REF!</v>
      </c>
      <c r="U86" s="550" t="e">
        <f>(R86/100)*L86</f>
        <v>#REF!</v>
      </c>
      <c r="V86" s="551" t="e">
        <f t="shared" si="71"/>
        <v>#REF!</v>
      </c>
      <c r="W86" s="633" t="e">
        <f>T86+L86</f>
        <v>#REF!</v>
      </c>
      <c r="X86" s="229" t="e">
        <f t="shared" si="73"/>
        <v>#REF!</v>
      </c>
      <c r="Y86" s="629" t="e">
        <f>T86+N86</f>
        <v>#REF!</v>
      </c>
      <c r="Z86" s="629" t="e">
        <f>(3.6*S86)+P86</f>
        <v>#REF!</v>
      </c>
      <c r="AA86" s="629" t="e">
        <f>S86+Q86</f>
        <v>#REF!</v>
      </c>
      <c r="AB86" s="233" t="e">
        <f t="shared" si="77"/>
        <v>#REF!</v>
      </c>
    </row>
    <row r="87" spans="1:28" s="654" customFormat="1" ht="16.5" thickBot="1">
      <c r="A87" s="760" t="s">
        <v>236</v>
      </c>
      <c r="B87" s="761"/>
      <c r="C87" s="762"/>
      <c r="D87" s="650" t="e">
        <f>SUM(D65:D85)</f>
        <v>#REF!</v>
      </c>
      <c r="E87" s="574"/>
      <c r="F87" s="575" t="e">
        <f>SUM(F65:F85)</f>
        <v>#REF!</v>
      </c>
      <c r="G87" s="574"/>
      <c r="H87" s="575" t="e">
        <f>SUM(H65:H85)</f>
        <v>#REF!</v>
      </c>
      <c r="I87" s="574"/>
      <c r="J87" s="575" t="e">
        <f>SUM(J65:J85)</f>
        <v>#REF!</v>
      </c>
      <c r="K87" s="576" t="e">
        <f>SUM(K65:K85)</f>
        <v>#REF!</v>
      </c>
      <c r="L87" s="651" t="e">
        <f>L73+L86</f>
        <v>#REF!</v>
      </c>
      <c r="M87" s="575"/>
      <c r="N87" s="575" t="e">
        <f t="shared" ref="N87:Q87" si="78">N73+N86</f>
        <v>#REF!</v>
      </c>
      <c r="O87" s="575"/>
      <c r="P87" s="575" t="e">
        <f t="shared" si="78"/>
        <v>#REF!</v>
      </c>
      <c r="Q87" s="645" t="e">
        <f t="shared" si="78"/>
        <v>#REF!</v>
      </c>
      <c r="R87" s="652"/>
      <c r="S87" s="643" t="e">
        <f>SUM(S65:S86)</f>
        <v>#REF!</v>
      </c>
      <c r="T87" s="573" t="e">
        <f>SUM(T65:T86)</f>
        <v>#REF!</v>
      </c>
      <c r="U87" s="575"/>
      <c r="V87" s="645"/>
      <c r="W87" s="651" t="e">
        <f>SUM(W65:W86)</f>
        <v>#REF!</v>
      </c>
      <c r="X87" s="573" t="e">
        <f t="shared" ref="X87:AB87" si="79">SUM(X65:X86)</f>
        <v>#REF!</v>
      </c>
      <c r="Y87" s="573" t="e">
        <f t="shared" si="79"/>
        <v>#REF!</v>
      </c>
      <c r="Z87" s="573" t="e">
        <f t="shared" si="79"/>
        <v>#REF!</v>
      </c>
      <c r="AA87" s="573" t="e">
        <f t="shared" si="79"/>
        <v>#REF!</v>
      </c>
      <c r="AB87" s="653" t="e">
        <f t="shared" si="79"/>
        <v>#REF!</v>
      </c>
    </row>
    <row r="88" spans="1:28" ht="15.75" thickBot="1">
      <c r="A88" s="774"/>
      <c r="B88" s="775"/>
      <c r="C88" s="234" t="s">
        <v>1</v>
      </c>
      <c r="D88" s="235" t="e">
        <f>SUM(D6:D86)</f>
        <v>#REF!</v>
      </c>
      <c r="E88" s="236"/>
      <c r="F88" s="239" t="e">
        <f>SUM(F6:F87)</f>
        <v>#REF!</v>
      </c>
      <c r="G88" s="236"/>
      <c r="H88" s="237" t="e">
        <f>SUM(H6:H87)</f>
        <v>#REF!</v>
      </c>
      <c r="I88" s="236"/>
      <c r="J88" s="237" t="e">
        <f>SUM(J6:J87)</f>
        <v>#REF!</v>
      </c>
      <c r="K88" s="365" t="e">
        <f>J88/3.6</f>
        <v>#REF!</v>
      </c>
      <c r="L88" s="648" t="e">
        <f>SUM(L6:L86)</f>
        <v>#REF!</v>
      </c>
      <c r="M88" s="649"/>
      <c r="N88" s="649" t="e">
        <f>SUM(N6:N86)</f>
        <v>#REF!</v>
      </c>
      <c r="O88" s="649"/>
      <c r="P88" s="649" t="e">
        <f>SUM(P6:P86)</f>
        <v>#REF!</v>
      </c>
      <c r="Q88" s="649" t="e">
        <f>P88/3.6</f>
        <v>#REF!</v>
      </c>
      <c r="R88" s="236"/>
      <c r="S88" s="236"/>
      <c r="T88" s="236"/>
      <c r="U88" s="552" t="e">
        <f t="shared" ref="U88:AA88" si="80">SUM(U6:U86)</f>
        <v>#REF!</v>
      </c>
      <c r="V88" s="552" t="e">
        <f t="shared" si="80"/>
        <v>#REF!</v>
      </c>
      <c r="W88" s="237" t="e">
        <f>SUM(W6:W87)</f>
        <v>#REF!</v>
      </c>
      <c r="X88" s="237" t="e">
        <f>SUM(X6:X87)</f>
        <v>#REF!</v>
      </c>
      <c r="Y88" s="237" t="e">
        <f t="shared" si="80"/>
        <v>#REF!</v>
      </c>
      <c r="Z88" s="237" t="e">
        <f t="shared" si="80"/>
        <v>#REF!</v>
      </c>
      <c r="AA88" s="237" t="e">
        <f t="shared" si="80"/>
        <v>#REF!</v>
      </c>
      <c r="AB88" s="238" t="e">
        <f>SUM(AB6:AB87)</f>
        <v>#REF!</v>
      </c>
    </row>
    <row r="89" spans="1:28">
      <c r="A89" s="366"/>
      <c r="B89" s="772" t="s">
        <v>178</v>
      </c>
      <c r="C89" s="772"/>
      <c r="D89" s="772"/>
      <c r="E89" s="772"/>
      <c r="F89" s="772"/>
      <c r="G89" s="772"/>
      <c r="H89" s="772"/>
      <c r="I89" s="772"/>
      <c r="J89" s="127" t="e">
        <f>(J88)/(D88)</f>
        <v>#REF!</v>
      </c>
      <c r="K89" s="367" t="s">
        <v>44</v>
      </c>
    </row>
    <row r="90" spans="1:28" ht="15.75" thickBot="1">
      <c r="A90" s="368"/>
      <c r="B90" s="773" t="s">
        <v>179</v>
      </c>
      <c r="C90" s="773"/>
      <c r="D90" s="773"/>
      <c r="E90" s="773"/>
      <c r="F90" s="773"/>
      <c r="G90" s="773"/>
      <c r="H90" s="773"/>
      <c r="I90" s="773"/>
      <c r="J90" s="363" t="e">
        <f>(P88+J88)/D88</f>
        <v>#REF!</v>
      </c>
      <c r="K90" s="364" t="s">
        <v>44</v>
      </c>
    </row>
    <row r="91" spans="1:28" ht="21">
      <c r="A91" s="358" t="s">
        <v>315</v>
      </c>
    </row>
    <row r="92" spans="1:28">
      <c r="O92" t="s">
        <v>43</v>
      </c>
      <c r="P92" t="e">
        <f>(J88+P88)/D88</f>
        <v>#REF!</v>
      </c>
      <c r="R92" t="s">
        <v>44</v>
      </c>
      <c r="AA92" s="1" t="e">
        <f>AA60+AA61</f>
        <v>#REF!</v>
      </c>
    </row>
    <row r="112" spans="30:34" ht="48.75" customHeight="1">
      <c r="AD112" s="767" t="s">
        <v>217</v>
      </c>
      <c r="AE112" s="768"/>
      <c r="AF112" s="768"/>
      <c r="AG112" s="768"/>
      <c r="AH112" s="768"/>
    </row>
    <row r="113" spans="30:34">
      <c r="AD113" s="769"/>
      <c r="AE113" s="154" t="s">
        <v>218</v>
      </c>
      <c r="AF113" s="155"/>
      <c r="AG113" s="769" t="s">
        <v>224</v>
      </c>
      <c r="AH113" s="769"/>
    </row>
    <row r="114" spans="30:34">
      <c r="AD114" s="769"/>
      <c r="AE114" s="142" t="s">
        <v>223</v>
      </c>
      <c r="AF114" s="142" t="s">
        <v>223</v>
      </c>
      <c r="AG114" s="142"/>
      <c r="AH114" s="185"/>
    </row>
    <row r="115" spans="30:34">
      <c r="AD115" s="769"/>
      <c r="AE115" s="185"/>
      <c r="AF115" s="185" t="s">
        <v>220</v>
      </c>
      <c r="AG115" s="185"/>
      <c r="AH115" s="185"/>
    </row>
    <row r="116" spans="30:34">
      <c r="AD116" s="142" t="s">
        <v>166</v>
      </c>
      <c r="AE116" s="128">
        <f>AF116/1.2</f>
        <v>1.1416666666666668</v>
      </c>
      <c r="AF116" s="145">
        <v>1.37</v>
      </c>
      <c r="AG116" s="145">
        <v>8.84</v>
      </c>
      <c r="AH116" s="145"/>
    </row>
    <row r="117" spans="30:34">
      <c r="AD117" s="142" t="s">
        <v>192</v>
      </c>
      <c r="AE117" s="128">
        <f>AF117/1.2</f>
        <v>1.4333333333333333</v>
      </c>
      <c r="AF117" s="145">
        <v>1.72</v>
      </c>
      <c r="AG117" s="145" t="e">
        <f>#REF!/1.2</f>
        <v>#REF!</v>
      </c>
      <c r="AH117" s="186"/>
    </row>
    <row r="118" spans="30:34">
      <c r="AD118" s="142" t="s">
        <v>221</v>
      </c>
      <c r="AE118" s="128">
        <f>AF118/1.2</f>
        <v>1.8000000000000003</v>
      </c>
      <c r="AF118" s="145">
        <v>2.16</v>
      </c>
      <c r="AG118" s="145" t="e">
        <f>#REF!/1.2</f>
        <v>#REF!</v>
      </c>
      <c r="AH118" s="186"/>
    </row>
    <row r="121" spans="30:34">
      <c r="AD121" s="770" t="s">
        <v>217</v>
      </c>
      <c r="AE121" s="771"/>
      <c r="AF121" s="771"/>
      <c r="AG121" s="771"/>
      <c r="AH121" s="771"/>
    </row>
    <row r="122" spans="30:34">
      <c r="AD122" s="763"/>
      <c r="AE122" s="764" t="s">
        <v>218</v>
      </c>
      <c r="AF122" s="765"/>
      <c r="AG122" s="763" t="s">
        <v>224</v>
      </c>
      <c r="AH122" s="763"/>
    </row>
    <row r="123" spans="30:34">
      <c r="AD123" s="763"/>
      <c r="AE123" s="184" t="s">
        <v>223</v>
      </c>
      <c r="AF123" s="184" t="s">
        <v>219</v>
      </c>
      <c r="AG123" s="184" t="s">
        <v>223</v>
      </c>
      <c r="AH123" s="184" t="s">
        <v>219</v>
      </c>
    </row>
    <row r="124" spans="30:34">
      <c r="AD124" s="763"/>
      <c r="AE124" s="182" t="s">
        <v>220</v>
      </c>
      <c r="AF124" s="182" t="s">
        <v>220</v>
      </c>
      <c r="AG124" s="182" t="s">
        <v>220</v>
      </c>
      <c r="AH124" s="182" t="s">
        <v>220</v>
      </c>
    </row>
    <row r="125" spans="30:34">
      <c r="AD125" s="182" t="s">
        <v>166</v>
      </c>
      <c r="AE125" s="144">
        <f>AG125/1.2</f>
        <v>1.1416666666666668</v>
      </c>
      <c r="AF125" s="145">
        <v>9.2799999999999994</v>
      </c>
      <c r="AG125" s="145">
        <v>1.37</v>
      </c>
      <c r="AH125" s="145">
        <v>11.14</v>
      </c>
    </row>
    <row r="126" spans="30:34">
      <c r="AD126" s="182" t="s">
        <v>192</v>
      </c>
      <c r="AE126" s="144">
        <f>AG126/1.2</f>
        <v>1.4333333333333333</v>
      </c>
      <c r="AF126" s="145">
        <v>10.28</v>
      </c>
      <c r="AG126" s="145">
        <v>1.72</v>
      </c>
      <c r="AH126" s="186">
        <v>12.34</v>
      </c>
    </row>
    <row r="127" spans="30:34">
      <c r="AD127" s="182" t="s">
        <v>209</v>
      </c>
      <c r="AE127" s="144">
        <f>AG127/1.2</f>
        <v>1.8000000000000003</v>
      </c>
      <c r="AF127" s="145">
        <v>21.3</v>
      </c>
      <c r="AG127" s="145">
        <v>2.16</v>
      </c>
      <c r="AH127" s="186">
        <v>25.56</v>
      </c>
    </row>
    <row r="130" spans="33:33">
      <c r="AG130" s="145">
        <v>1.37</v>
      </c>
    </row>
    <row r="131" spans="33:33">
      <c r="AG131" s="145">
        <v>1.72</v>
      </c>
    </row>
    <row r="132" spans="33:33">
      <c r="AG132" s="145">
        <v>2.16</v>
      </c>
    </row>
  </sheetData>
  <mergeCells count="27">
    <mergeCell ref="D2:K2"/>
    <mergeCell ref="L2:Q2"/>
    <mergeCell ref="R2:V2"/>
    <mergeCell ref="W2:AB2"/>
    <mergeCell ref="C2:C5"/>
    <mergeCell ref="A6:A15"/>
    <mergeCell ref="A18:A43"/>
    <mergeCell ref="A56:A63"/>
    <mergeCell ref="A2:A5"/>
    <mergeCell ref="A45:A54"/>
    <mergeCell ref="A16:C16"/>
    <mergeCell ref="A44:C44"/>
    <mergeCell ref="A55:C55"/>
    <mergeCell ref="B2:B5"/>
    <mergeCell ref="A64:C64"/>
    <mergeCell ref="A87:C87"/>
    <mergeCell ref="AD122:AD124"/>
    <mergeCell ref="AE122:AF122"/>
    <mergeCell ref="AG122:AH122"/>
    <mergeCell ref="A65:A86"/>
    <mergeCell ref="AD112:AH112"/>
    <mergeCell ref="AD113:AD115"/>
    <mergeCell ref="AG113:AH113"/>
    <mergeCell ref="AD121:AH121"/>
    <mergeCell ref="B89:I89"/>
    <mergeCell ref="B90:I90"/>
    <mergeCell ref="A88:B88"/>
  </mergeCells>
  <pageMargins left="0.7" right="0.7" top="0.75" bottom="0.75" header="0.3" footer="0.3"/>
  <pageSetup paperSize="8" scale="5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46"/>
  <sheetViews>
    <sheetView tabSelected="1" zoomScaleNormal="100" workbookViewId="0">
      <selection activeCell="I33" sqref="I33"/>
    </sheetView>
  </sheetViews>
  <sheetFormatPr defaultRowHeight="12.75"/>
  <cols>
    <col min="1" max="4" width="13.7109375" style="662" customWidth="1"/>
    <col min="5" max="5" width="13.85546875" style="662" customWidth="1"/>
    <col min="6" max="18" width="13.7109375" style="662" customWidth="1"/>
    <col min="19" max="16384" width="9.140625" style="662"/>
  </cols>
  <sheetData>
    <row r="1" spans="1:18" ht="15.75">
      <c r="A1" s="697" t="s">
        <v>425</v>
      </c>
    </row>
    <row r="2" spans="1:18" ht="13.5" thickBot="1">
      <c r="A2" s="661"/>
    </row>
    <row r="3" spans="1:18" ht="15.75" thickBot="1">
      <c r="A3" s="808" t="s">
        <v>423</v>
      </c>
      <c r="B3" s="811" t="s">
        <v>7</v>
      </c>
      <c r="C3" s="812"/>
      <c r="D3" s="812"/>
      <c r="E3" s="812"/>
      <c r="F3" s="813"/>
      <c r="G3" s="814" t="s">
        <v>391</v>
      </c>
      <c r="H3" s="815"/>
      <c r="I3" s="815"/>
      <c r="J3" s="816"/>
      <c r="K3" s="817" t="s">
        <v>380</v>
      </c>
      <c r="L3" s="818"/>
      <c r="M3" s="818"/>
      <c r="N3" s="819"/>
      <c r="O3" s="820" t="s">
        <v>408</v>
      </c>
      <c r="P3" s="821"/>
      <c r="Q3" s="821"/>
      <c r="R3" s="822"/>
    </row>
    <row r="4" spans="1:18" ht="55.5" customHeight="1">
      <c r="A4" s="809"/>
      <c r="B4" s="748" t="s">
        <v>6</v>
      </c>
      <c r="C4" s="749" t="s">
        <v>9</v>
      </c>
      <c r="D4" s="749" t="s">
        <v>378</v>
      </c>
      <c r="E4" s="749" t="s">
        <v>13</v>
      </c>
      <c r="F4" s="750" t="s">
        <v>193</v>
      </c>
      <c r="G4" s="666" t="s">
        <v>9</v>
      </c>
      <c r="H4" s="664" t="s">
        <v>171</v>
      </c>
      <c r="I4" s="664" t="s">
        <v>13</v>
      </c>
      <c r="J4" s="665" t="s">
        <v>193</v>
      </c>
      <c r="K4" s="663" t="s">
        <v>381</v>
      </c>
      <c r="L4" s="664" t="s">
        <v>384</v>
      </c>
      <c r="M4" s="666" t="s">
        <v>385</v>
      </c>
      <c r="N4" s="667" t="s">
        <v>382</v>
      </c>
      <c r="O4" s="663" t="s">
        <v>9</v>
      </c>
      <c r="P4" s="664" t="s">
        <v>378</v>
      </c>
      <c r="Q4" s="664" t="s">
        <v>13</v>
      </c>
      <c r="R4" s="665" t="s">
        <v>193</v>
      </c>
    </row>
    <row r="5" spans="1:18" ht="27">
      <c r="A5" s="809"/>
      <c r="B5" s="668" t="s">
        <v>34</v>
      </c>
      <c r="C5" s="669" t="s">
        <v>379</v>
      </c>
      <c r="D5" s="669" t="s">
        <v>18</v>
      </c>
      <c r="E5" s="669" t="s">
        <v>20</v>
      </c>
      <c r="F5" s="670" t="s">
        <v>194</v>
      </c>
      <c r="G5" s="671" t="s">
        <v>379</v>
      </c>
      <c r="H5" s="669" t="s">
        <v>18</v>
      </c>
      <c r="I5" s="669" t="s">
        <v>20</v>
      </c>
      <c r="J5" s="670" t="s">
        <v>194</v>
      </c>
      <c r="K5" s="668" t="s">
        <v>379</v>
      </c>
      <c r="L5" s="669" t="s">
        <v>383</v>
      </c>
      <c r="M5" s="671" t="s">
        <v>387</v>
      </c>
      <c r="N5" s="670" t="s">
        <v>409</v>
      </c>
      <c r="O5" s="668" t="s">
        <v>379</v>
      </c>
      <c r="P5" s="669" t="s">
        <v>18</v>
      </c>
      <c r="Q5" s="669" t="s">
        <v>20</v>
      </c>
      <c r="R5" s="670" t="s">
        <v>194</v>
      </c>
    </row>
    <row r="6" spans="1:18" ht="15" thickBot="1">
      <c r="A6" s="810"/>
      <c r="B6" s="672" t="s">
        <v>377</v>
      </c>
      <c r="C6" s="705" t="s">
        <v>388</v>
      </c>
      <c r="D6" s="705" t="s">
        <v>388</v>
      </c>
      <c r="E6" s="705" t="s">
        <v>389</v>
      </c>
      <c r="F6" s="716" t="s">
        <v>390</v>
      </c>
      <c r="G6" s="676" t="s">
        <v>388</v>
      </c>
      <c r="H6" s="674" t="s">
        <v>388</v>
      </c>
      <c r="I6" s="674" t="s">
        <v>389</v>
      </c>
      <c r="J6" s="675" t="s">
        <v>390</v>
      </c>
      <c r="K6" s="673" t="s">
        <v>388</v>
      </c>
      <c r="L6" s="674" t="s">
        <v>388</v>
      </c>
      <c r="M6" s="676" t="s">
        <v>389</v>
      </c>
      <c r="N6" s="675" t="s">
        <v>390</v>
      </c>
      <c r="O6" s="677" t="s">
        <v>388</v>
      </c>
      <c r="P6" s="678" t="s">
        <v>388</v>
      </c>
      <c r="Q6" s="678" t="s">
        <v>389</v>
      </c>
      <c r="R6" s="679" t="s">
        <v>390</v>
      </c>
    </row>
    <row r="7" spans="1:18" ht="19.5" customHeight="1" thickBot="1">
      <c r="A7" s="805" t="s">
        <v>429</v>
      </c>
      <c r="B7" s="807"/>
      <c r="C7" s="807"/>
      <c r="D7" s="807"/>
      <c r="E7" s="807"/>
      <c r="F7" s="807"/>
      <c r="G7" s="807"/>
      <c r="H7" s="807"/>
      <c r="I7" s="807"/>
      <c r="J7" s="807"/>
      <c r="K7" s="807"/>
      <c r="L7" s="807"/>
      <c r="M7" s="807"/>
      <c r="N7" s="807"/>
      <c r="O7" s="807"/>
      <c r="P7" s="807"/>
      <c r="Q7" s="807"/>
      <c r="R7" s="823"/>
    </row>
    <row r="8" spans="1:18" ht="24.75" customHeight="1">
      <c r="A8" s="680" t="s">
        <v>410</v>
      </c>
      <c r="B8" s="681"/>
      <c r="C8" s="730"/>
      <c r="D8" s="730"/>
      <c r="E8" s="730"/>
      <c r="F8" s="731"/>
      <c r="G8" s="732"/>
      <c r="H8" s="730"/>
      <c r="I8" s="730"/>
      <c r="J8" s="731"/>
      <c r="K8" s="729"/>
      <c r="L8" s="733"/>
      <c r="M8" s="734"/>
      <c r="N8" s="735"/>
      <c r="O8" s="729">
        <f>C8+G8+K8</f>
        <v>0</v>
      </c>
      <c r="P8" s="733">
        <f>D8+H8+L8</f>
        <v>0</v>
      </c>
      <c r="Q8" s="733">
        <f>E8+I8+M8</f>
        <v>0</v>
      </c>
      <c r="R8" s="735">
        <f>F8+J8+N8</f>
        <v>0</v>
      </c>
    </row>
    <row r="9" spans="1:18" ht="24" customHeight="1">
      <c r="A9" s="682" t="s">
        <v>411</v>
      </c>
      <c r="B9" s="683"/>
      <c r="C9" s="736"/>
      <c r="D9" s="736"/>
      <c r="E9" s="736"/>
      <c r="F9" s="737"/>
      <c r="G9" s="738"/>
      <c r="H9" s="736"/>
      <c r="I9" s="736"/>
      <c r="J9" s="737"/>
      <c r="K9" s="738"/>
      <c r="L9" s="736"/>
      <c r="M9" s="739"/>
      <c r="N9" s="740"/>
      <c r="O9" s="741">
        <f t="shared" ref="O9:O13" si="0">C9+G9+K9</f>
        <v>0</v>
      </c>
      <c r="P9" s="742">
        <f t="shared" ref="P9:P13" si="1">D9+H9+L9</f>
        <v>0</v>
      </c>
      <c r="Q9" s="742">
        <f t="shared" ref="Q9:Q13" si="2">E9+I9+M9</f>
        <v>0</v>
      </c>
      <c r="R9" s="740">
        <f t="shared" ref="R9:R13" si="3">F9+J9+N9</f>
        <v>0</v>
      </c>
    </row>
    <row r="10" spans="1:18" ht="21" customHeight="1">
      <c r="A10" s="684" t="s">
        <v>412</v>
      </c>
      <c r="B10" s="685"/>
      <c r="C10" s="736"/>
      <c r="D10" s="736"/>
      <c r="E10" s="736"/>
      <c r="F10" s="737"/>
      <c r="G10" s="738"/>
      <c r="H10" s="736"/>
      <c r="I10" s="736"/>
      <c r="J10" s="737"/>
      <c r="K10" s="738"/>
      <c r="L10" s="736"/>
      <c r="M10" s="739"/>
      <c r="N10" s="740"/>
      <c r="O10" s="741">
        <f t="shared" si="0"/>
        <v>0</v>
      </c>
      <c r="P10" s="742">
        <f t="shared" si="1"/>
        <v>0</v>
      </c>
      <c r="Q10" s="742">
        <f t="shared" si="2"/>
        <v>0</v>
      </c>
      <c r="R10" s="740">
        <f t="shared" si="3"/>
        <v>0</v>
      </c>
    </row>
    <row r="11" spans="1:18" ht="22.5" customHeight="1">
      <c r="A11" s="686" t="s">
        <v>413</v>
      </c>
      <c r="B11" s="687"/>
      <c r="C11" s="742"/>
      <c r="D11" s="742"/>
      <c r="E11" s="742"/>
      <c r="F11" s="740"/>
      <c r="G11" s="741"/>
      <c r="H11" s="742"/>
      <c r="I11" s="742"/>
      <c r="J11" s="740"/>
      <c r="K11" s="741"/>
      <c r="L11" s="742"/>
      <c r="M11" s="743"/>
      <c r="N11" s="740"/>
      <c r="O11" s="741">
        <f t="shared" si="0"/>
        <v>0</v>
      </c>
      <c r="P11" s="742">
        <f t="shared" si="1"/>
        <v>0</v>
      </c>
      <c r="Q11" s="742">
        <f t="shared" si="2"/>
        <v>0</v>
      </c>
      <c r="R11" s="740">
        <f t="shared" si="3"/>
        <v>0</v>
      </c>
    </row>
    <row r="12" spans="1:18" ht="22.5" customHeight="1">
      <c r="A12" s="688" t="s">
        <v>414</v>
      </c>
      <c r="B12" s="683"/>
      <c r="C12" s="736"/>
      <c r="D12" s="736"/>
      <c r="E12" s="736"/>
      <c r="F12" s="737"/>
      <c r="G12" s="738"/>
      <c r="H12" s="736"/>
      <c r="I12" s="736"/>
      <c r="J12" s="737"/>
      <c r="K12" s="738"/>
      <c r="L12" s="736"/>
      <c r="M12" s="739"/>
      <c r="N12" s="737"/>
      <c r="O12" s="738">
        <f t="shared" si="0"/>
        <v>0</v>
      </c>
      <c r="P12" s="736">
        <f t="shared" si="1"/>
        <v>0</v>
      </c>
      <c r="Q12" s="736">
        <f t="shared" si="2"/>
        <v>0</v>
      </c>
      <c r="R12" s="737">
        <f t="shared" si="3"/>
        <v>0</v>
      </c>
    </row>
    <row r="13" spans="1:18" ht="22.5" customHeight="1" thickBot="1">
      <c r="A13" s="689" t="s">
        <v>415</v>
      </c>
      <c r="B13" s="690"/>
      <c r="C13" s="744"/>
      <c r="D13" s="744"/>
      <c r="E13" s="744"/>
      <c r="F13" s="745"/>
      <c r="G13" s="746"/>
      <c r="H13" s="744"/>
      <c r="I13" s="744"/>
      <c r="J13" s="745"/>
      <c r="K13" s="746"/>
      <c r="L13" s="744"/>
      <c r="M13" s="747"/>
      <c r="N13" s="745"/>
      <c r="O13" s="746">
        <f t="shared" si="0"/>
        <v>0</v>
      </c>
      <c r="P13" s="744">
        <f t="shared" si="1"/>
        <v>0</v>
      </c>
      <c r="Q13" s="744">
        <f t="shared" si="2"/>
        <v>0</v>
      </c>
      <c r="R13" s="745">
        <f t="shared" si="3"/>
        <v>0</v>
      </c>
    </row>
    <row r="14" spans="1:18" ht="13.5" thickBot="1">
      <c r="A14" s="691" t="s">
        <v>236</v>
      </c>
      <c r="B14" s="692">
        <f>SUM(B8:B13)</f>
        <v>0</v>
      </c>
      <c r="C14" s="693">
        <f t="shared" ref="C14:R14" si="4">SUM(C8:C13)</f>
        <v>0</v>
      </c>
      <c r="D14" s="693">
        <f t="shared" si="4"/>
        <v>0</v>
      </c>
      <c r="E14" s="693">
        <f t="shared" si="4"/>
        <v>0</v>
      </c>
      <c r="F14" s="694">
        <f t="shared" si="4"/>
        <v>0</v>
      </c>
      <c r="G14" s="695">
        <f t="shared" si="4"/>
        <v>0</v>
      </c>
      <c r="H14" s="693">
        <f t="shared" si="4"/>
        <v>0</v>
      </c>
      <c r="I14" s="693">
        <f t="shared" si="4"/>
        <v>0</v>
      </c>
      <c r="J14" s="694">
        <f t="shared" si="4"/>
        <v>0</v>
      </c>
      <c r="K14" s="695">
        <f t="shared" si="4"/>
        <v>0</v>
      </c>
      <c r="L14" s="693">
        <f t="shared" si="4"/>
        <v>0</v>
      </c>
      <c r="M14" s="696">
        <f t="shared" si="4"/>
        <v>0</v>
      </c>
      <c r="N14" s="694">
        <f t="shared" si="4"/>
        <v>0</v>
      </c>
      <c r="O14" s="695">
        <f t="shared" si="4"/>
        <v>0</v>
      </c>
      <c r="P14" s="693">
        <f t="shared" si="4"/>
        <v>0</v>
      </c>
      <c r="Q14" s="693">
        <f t="shared" si="4"/>
        <v>0</v>
      </c>
      <c r="R14" s="694">
        <f t="shared" si="4"/>
        <v>0</v>
      </c>
    </row>
    <row r="15" spans="1:18" ht="19.5" customHeight="1" thickBot="1">
      <c r="A15" s="805" t="s">
        <v>430</v>
      </c>
      <c r="B15" s="807"/>
      <c r="C15" s="807"/>
      <c r="D15" s="807"/>
      <c r="E15" s="807"/>
      <c r="F15" s="807"/>
      <c r="G15" s="807"/>
      <c r="H15" s="807"/>
      <c r="I15" s="807"/>
      <c r="J15" s="807"/>
      <c r="K15" s="807"/>
      <c r="L15" s="807"/>
      <c r="M15" s="807"/>
      <c r="N15" s="807"/>
      <c r="O15" s="807"/>
      <c r="P15" s="807"/>
      <c r="Q15" s="807"/>
      <c r="R15" s="823"/>
    </row>
    <row r="16" spans="1:18" ht="24.75" customHeight="1">
      <c r="A16" s="680" t="s">
        <v>410</v>
      </c>
      <c r="B16" s="681"/>
      <c r="C16" s="730"/>
      <c r="D16" s="730"/>
      <c r="E16" s="730"/>
      <c r="F16" s="731"/>
      <c r="G16" s="732"/>
      <c r="H16" s="730"/>
      <c r="I16" s="730"/>
      <c r="J16" s="731"/>
      <c r="K16" s="729"/>
      <c r="L16" s="733"/>
      <c r="M16" s="734"/>
      <c r="N16" s="735"/>
      <c r="O16" s="729">
        <f>C16+G16+K16</f>
        <v>0</v>
      </c>
      <c r="P16" s="733">
        <f>D16+H16+L16</f>
        <v>0</v>
      </c>
      <c r="Q16" s="733">
        <f>E16+I16+M16</f>
        <v>0</v>
      </c>
      <c r="R16" s="735">
        <f>F16+J16+N16</f>
        <v>0</v>
      </c>
    </row>
    <row r="17" spans="1:18" ht="24" customHeight="1">
      <c r="A17" s="682" t="s">
        <v>411</v>
      </c>
      <c r="B17" s="683"/>
      <c r="C17" s="736"/>
      <c r="D17" s="736"/>
      <c r="E17" s="736"/>
      <c r="F17" s="737"/>
      <c r="G17" s="738"/>
      <c r="H17" s="736"/>
      <c r="I17" s="736"/>
      <c r="J17" s="737"/>
      <c r="K17" s="738"/>
      <c r="L17" s="736"/>
      <c r="M17" s="739"/>
      <c r="N17" s="740"/>
      <c r="O17" s="741">
        <f t="shared" ref="O17:O21" si="5">C17+G17+K17</f>
        <v>0</v>
      </c>
      <c r="P17" s="742">
        <f t="shared" ref="P17:P21" si="6">D17+H17+L17</f>
        <v>0</v>
      </c>
      <c r="Q17" s="742">
        <f t="shared" ref="Q17:Q21" si="7">E17+I17+M17</f>
        <v>0</v>
      </c>
      <c r="R17" s="740">
        <f t="shared" ref="R17:R21" si="8">F17+J17+N17</f>
        <v>0</v>
      </c>
    </row>
    <row r="18" spans="1:18" ht="21" customHeight="1">
      <c r="A18" s="684" t="s">
        <v>412</v>
      </c>
      <c r="B18" s="685"/>
      <c r="C18" s="736"/>
      <c r="D18" s="736"/>
      <c r="E18" s="736"/>
      <c r="F18" s="737"/>
      <c r="G18" s="738"/>
      <c r="H18" s="736"/>
      <c r="I18" s="736"/>
      <c r="J18" s="737"/>
      <c r="K18" s="738"/>
      <c r="L18" s="736"/>
      <c r="M18" s="739"/>
      <c r="N18" s="740"/>
      <c r="O18" s="741">
        <f t="shared" si="5"/>
        <v>0</v>
      </c>
      <c r="P18" s="742">
        <f t="shared" si="6"/>
        <v>0</v>
      </c>
      <c r="Q18" s="742">
        <f t="shared" si="7"/>
        <v>0</v>
      </c>
      <c r="R18" s="740">
        <f t="shared" si="8"/>
        <v>0</v>
      </c>
    </row>
    <row r="19" spans="1:18" ht="22.5" customHeight="1">
      <c r="A19" s="686" t="s">
        <v>413</v>
      </c>
      <c r="B19" s="687"/>
      <c r="C19" s="742"/>
      <c r="D19" s="742"/>
      <c r="E19" s="742"/>
      <c r="F19" s="740"/>
      <c r="G19" s="741"/>
      <c r="H19" s="742"/>
      <c r="I19" s="742"/>
      <c r="J19" s="740"/>
      <c r="K19" s="741"/>
      <c r="L19" s="742"/>
      <c r="M19" s="743"/>
      <c r="N19" s="740"/>
      <c r="O19" s="741">
        <f t="shared" si="5"/>
        <v>0</v>
      </c>
      <c r="P19" s="742">
        <f t="shared" si="6"/>
        <v>0</v>
      </c>
      <c r="Q19" s="742">
        <f t="shared" si="7"/>
        <v>0</v>
      </c>
      <c r="R19" s="740">
        <f t="shared" si="8"/>
        <v>0</v>
      </c>
    </row>
    <row r="20" spans="1:18" ht="22.5" customHeight="1">
      <c r="A20" s="688" t="s">
        <v>414</v>
      </c>
      <c r="B20" s="683"/>
      <c r="C20" s="736"/>
      <c r="D20" s="736"/>
      <c r="E20" s="736"/>
      <c r="F20" s="737"/>
      <c r="G20" s="738"/>
      <c r="H20" s="736"/>
      <c r="I20" s="736"/>
      <c r="J20" s="737"/>
      <c r="K20" s="738"/>
      <c r="L20" s="736"/>
      <c r="M20" s="739"/>
      <c r="N20" s="737"/>
      <c r="O20" s="738">
        <f t="shared" si="5"/>
        <v>0</v>
      </c>
      <c r="P20" s="736">
        <f t="shared" si="6"/>
        <v>0</v>
      </c>
      <c r="Q20" s="736">
        <f t="shared" si="7"/>
        <v>0</v>
      </c>
      <c r="R20" s="737">
        <f t="shared" si="8"/>
        <v>0</v>
      </c>
    </row>
    <row r="21" spans="1:18" ht="22.5" customHeight="1" thickBot="1">
      <c r="A21" s="689" t="s">
        <v>415</v>
      </c>
      <c r="B21" s="690"/>
      <c r="C21" s="744"/>
      <c r="D21" s="744"/>
      <c r="E21" s="744"/>
      <c r="F21" s="745"/>
      <c r="G21" s="746"/>
      <c r="H21" s="744"/>
      <c r="I21" s="744"/>
      <c r="J21" s="745"/>
      <c r="K21" s="746"/>
      <c r="L21" s="744"/>
      <c r="M21" s="747"/>
      <c r="N21" s="745"/>
      <c r="O21" s="746">
        <f t="shared" si="5"/>
        <v>0</v>
      </c>
      <c r="P21" s="744">
        <f t="shared" si="6"/>
        <v>0</v>
      </c>
      <c r="Q21" s="744">
        <f t="shared" si="7"/>
        <v>0</v>
      </c>
      <c r="R21" s="745">
        <f t="shared" si="8"/>
        <v>0</v>
      </c>
    </row>
    <row r="22" spans="1:18" ht="13.5" thickBot="1">
      <c r="A22" s="691" t="s">
        <v>236</v>
      </c>
      <c r="B22" s="692">
        <f>SUM(B16:B21)</f>
        <v>0</v>
      </c>
      <c r="C22" s="693">
        <f t="shared" ref="C22:R22" si="9">SUM(C16:C21)</f>
        <v>0</v>
      </c>
      <c r="D22" s="693">
        <f t="shared" si="9"/>
        <v>0</v>
      </c>
      <c r="E22" s="693">
        <f t="shared" si="9"/>
        <v>0</v>
      </c>
      <c r="F22" s="694">
        <f t="shared" si="9"/>
        <v>0</v>
      </c>
      <c r="G22" s="695">
        <f t="shared" si="9"/>
        <v>0</v>
      </c>
      <c r="H22" s="693">
        <f t="shared" si="9"/>
        <v>0</v>
      </c>
      <c r="I22" s="693">
        <f t="shared" si="9"/>
        <v>0</v>
      </c>
      <c r="J22" s="694">
        <f t="shared" si="9"/>
        <v>0</v>
      </c>
      <c r="K22" s="695">
        <f t="shared" si="9"/>
        <v>0</v>
      </c>
      <c r="L22" s="693">
        <f t="shared" si="9"/>
        <v>0</v>
      </c>
      <c r="M22" s="696">
        <f t="shared" si="9"/>
        <v>0</v>
      </c>
      <c r="N22" s="694">
        <f t="shared" si="9"/>
        <v>0</v>
      </c>
      <c r="O22" s="695">
        <f t="shared" si="9"/>
        <v>0</v>
      </c>
      <c r="P22" s="693">
        <f t="shared" si="9"/>
        <v>0</v>
      </c>
      <c r="Q22" s="693">
        <f t="shared" si="9"/>
        <v>0</v>
      </c>
      <c r="R22" s="694">
        <f t="shared" si="9"/>
        <v>0</v>
      </c>
    </row>
    <row r="23" spans="1:18" ht="19.5" customHeight="1" thickBot="1">
      <c r="A23" s="805" t="s">
        <v>431</v>
      </c>
      <c r="B23" s="807"/>
      <c r="C23" s="807"/>
      <c r="D23" s="807"/>
      <c r="E23" s="807"/>
      <c r="F23" s="807"/>
      <c r="G23" s="807"/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23"/>
    </row>
    <row r="24" spans="1:18" ht="24.75" customHeight="1">
      <c r="A24" s="680" t="s">
        <v>410</v>
      </c>
      <c r="B24" s="681"/>
      <c r="C24" s="730"/>
      <c r="D24" s="730"/>
      <c r="E24" s="730"/>
      <c r="F24" s="731"/>
      <c r="G24" s="732"/>
      <c r="H24" s="730"/>
      <c r="I24" s="730"/>
      <c r="J24" s="731"/>
      <c r="K24" s="729"/>
      <c r="L24" s="733"/>
      <c r="M24" s="734"/>
      <c r="N24" s="735"/>
      <c r="O24" s="729">
        <f>C24+G24+K24</f>
        <v>0</v>
      </c>
      <c r="P24" s="733">
        <f>D24+H24+L24</f>
        <v>0</v>
      </c>
      <c r="Q24" s="733">
        <f>E24+I24+M24</f>
        <v>0</v>
      </c>
      <c r="R24" s="735">
        <f>F24+J24+N24</f>
        <v>0</v>
      </c>
    </row>
    <row r="25" spans="1:18" ht="24" customHeight="1">
      <c r="A25" s="682" t="s">
        <v>411</v>
      </c>
      <c r="B25" s="683"/>
      <c r="C25" s="736"/>
      <c r="D25" s="736"/>
      <c r="E25" s="736"/>
      <c r="F25" s="737"/>
      <c r="G25" s="738"/>
      <c r="H25" s="736"/>
      <c r="I25" s="736"/>
      <c r="J25" s="737"/>
      <c r="K25" s="738"/>
      <c r="L25" s="736"/>
      <c r="M25" s="739"/>
      <c r="N25" s="740"/>
      <c r="O25" s="741">
        <f t="shared" ref="O25:O29" si="10">C25+G25+K25</f>
        <v>0</v>
      </c>
      <c r="P25" s="742">
        <f t="shared" ref="P25:P29" si="11">D25+H25+L25</f>
        <v>0</v>
      </c>
      <c r="Q25" s="742">
        <f t="shared" ref="Q25:Q29" si="12">E25+I25+M25</f>
        <v>0</v>
      </c>
      <c r="R25" s="740">
        <f t="shared" ref="R25:R29" si="13">F25+J25+N25</f>
        <v>0</v>
      </c>
    </row>
    <row r="26" spans="1:18" ht="21" customHeight="1">
      <c r="A26" s="684" t="s">
        <v>412</v>
      </c>
      <c r="B26" s="685"/>
      <c r="C26" s="736"/>
      <c r="D26" s="736"/>
      <c r="E26" s="736"/>
      <c r="F26" s="737"/>
      <c r="G26" s="738"/>
      <c r="H26" s="736"/>
      <c r="I26" s="736"/>
      <c r="J26" s="737"/>
      <c r="K26" s="738"/>
      <c r="L26" s="736"/>
      <c r="M26" s="739"/>
      <c r="N26" s="740"/>
      <c r="O26" s="741">
        <f t="shared" si="10"/>
        <v>0</v>
      </c>
      <c r="P26" s="742">
        <f t="shared" si="11"/>
        <v>0</v>
      </c>
      <c r="Q26" s="742">
        <f t="shared" si="12"/>
        <v>0</v>
      </c>
      <c r="R26" s="740">
        <f t="shared" si="13"/>
        <v>0</v>
      </c>
    </row>
    <row r="27" spans="1:18" ht="22.5" customHeight="1">
      <c r="A27" s="686" t="s">
        <v>413</v>
      </c>
      <c r="B27" s="687"/>
      <c r="C27" s="742"/>
      <c r="D27" s="742"/>
      <c r="E27" s="742"/>
      <c r="F27" s="740"/>
      <c r="G27" s="741"/>
      <c r="H27" s="742"/>
      <c r="I27" s="742"/>
      <c r="J27" s="740"/>
      <c r="K27" s="741"/>
      <c r="L27" s="742"/>
      <c r="M27" s="743"/>
      <c r="N27" s="740"/>
      <c r="O27" s="741">
        <f t="shared" si="10"/>
        <v>0</v>
      </c>
      <c r="P27" s="742">
        <f t="shared" si="11"/>
        <v>0</v>
      </c>
      <c r="Q27" s="742">
        <f t="shared" si="12"/>
        <v>0</v>
      </c>
      <c r="R27" s="740">
        <f t="shared" si="13"/>
        <v>0</v>
      </c>
    </row>
    <row r="28" spans="1:18" ht="22.5" customHeight="1">
      <c r="A28" s="688" t="s">
        <v>414</v>
      </c>
      <c r="B28" s="683"/>
      <c r="C28" s="736"/>
      <c r="D28" s="736"/>
      <c r="E28" s="736"/>
      <c r="F28" s="737"/>
      <c r="G28" s="738"/>
      <c r="H28" s="736"/>
      <c r="I28" s="736"/>
      <c r="J28" s="737"/>
      <c r="K28" s="738"/>
      <c r="L28" s="736"/>
      <c r="M28" s="739"/>
      <c r="N28" s="737"/>
      <c r="O28" s="738">
        <f t="shared" si="10"/>
        <v>0</v>
      </c>
      <c r="P28" s="736">
        <f t="shared" si="11"/>
        <v>0</v>
      </c>
      <c r="Q28" s="736">
        <f t="shared" si="12"/>
        <v>0</v>
      </c>
      <c r="R28" s="737">
        <f t="shared" si="13"/>
        <v>0</v>
      </c>
    </row>
    <row r="29" spans="1:18" ht="22.5" customHeight="1" thickBot="1">
      <c r="A29" s="689" t="s">
        <v>415</v>
      </c>
      <c r="B29" s="690"/>
      <c r="C29" s="744"/>
      <c r="D29" s="744"/>
      <c r="E29" s="744"/>
      <c r="F29" s="745"/>
      <c r="G29" s="746"/>
      <c r="H29" s="744"/>
      <c r="I29" s="744"/>
      <c r="J29" s="745"/>
      <c r="K29" s="746"/>
      <c r="L29" s="744"/>
      <c r="M29" s="747"/>
      <c r="N29" s="745"/>
      <c r="O29" s="746">
        <f t="shared" si="10"/>
        <v>0</v>
      </c>
      <c r="P29" s="744">
        <f t="shared" si="11"/>
        <v>0</v>
      </c>
      <c r="Q29" s="744">
        <f t="shared" si="12"/>
        <v>0</v>
      </c>
      <c r="R29" s="745">
        <f t="shared" si="13"/>
        <v>0</v>
      </c>
    </row>
    <row r="30" spans="1:18" ht="13.5" thickBot="1">
      <c r="A30" s="691" t="s">
        <v>236</v>
      </c>
      <c r="B30" s="692">
        <f>SUM(B24:B29)</f>
        <v>0</v>
      </c>
      <c r="C30" s="693">
        <f t="shared" ref="C30:R30" si="14">SUM(C24:C29)</f>
        <v>0</v>
      </c>
      <c r="D30" s="693">
        <f t="shared" si="14"/>
        <v>0</v>
      </c>
      <c r="E30" s="693">
        <f t="shared" si="14"/>
        <v>0</v>
      </c>
      <c r="F30" s="694">
        <f t="shared" si="14"/>
        <v>0</v>
      </c>
      <c r="G30" s="695">
        <f t="shared" si="14"/>
        <v>0</v>
      </c>
      <c r="H30" s="693">
        <f t="shared" si="14"/>
        <v>0</v>
      </c>
      <c r="I30" s="693">
        <f t="shared" si="14"/>
        <v>0</v>
      </c>
      <c r="J30" s="694">
        <f t="shared" si="14"/>
        <v>0</v>
      </c>
      <c r="K30" s="695">
        <f t="shared" si="14"/>
        <v>0</v>
      </c>
      <c r="L30" s="693">
        <f t="shared" si="14"/>
        <v>0</v>
      </c>
      <c r="M30" s="696">
        <f t="shared" si="14"/>
        <v>0</v>
      </c>
      <c r="N30" s="694">
        <f t="shared" si="14"/>
        <v>0</v>
      </c>
      <c r="O30" s="695">
        <f t="shared" si="14"/>
        <v>0</v>
      </c>
      <c r="P30" s="693">
        <f t="shared" si="14"/>
        <v>0</v>
      </c>
      <c r="Q30" s="693">
        <f t="shared" si="14"/>
        <v>0</v>
      </c>
      <c r="R30" s="694">
        <f t="shared" si="14"/>
        <v>0</v>
      </c>
    </row>
    <row r="31" spans="1:18" ht="19.5" customHeight="1" thickBot="1">
      <c r="A31" s="805" t="s">
        <v>432</v>
      </c>
      <c r="B31" s="807"/>
      <c r="C31" s="807"/>
      <c r="D31" s="807"/>
      <c r="E31" s="807"/>
      <c r="F31" s="807"/>
      <c r="G31" s="807"/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23"/>
    </row>
    <row r="32" spans="1:18" ht="24.75" customHeight="1">
      <c r="A32" s="680" t="s">
        <v>410</v>
      </c>
      <c r="B32" s="681">
        <f>B16+B24</f>
        <v>0</v>
      </c>
      <c r="C32" s="730">
        <f t="shared" ref="C32:N32" si="15">C16+C24</f>
        <v>0</v>
      </c>
      <c r="D32" s="730">
        <f t="shared" si="15"/>
        <v>0</v>
      </c>
      <c r="E32" s="730">
        <f t="shared" si="15"/>
        <v>0</v>
      </c>
      <c r="F32" s="731">
        <f t="shared" si="15"/>
        <v>0</v>
      </c>
      <c r="G32" s="732">
        <f t="shared" si="15"/>
        <v>0</v>
      </c>
      <c r="H32" s="730">
        <f t="shared" si="15"/>
        <v>0</v>
      </c>
      <c r="I32" s="730">
        <f t="shared" si="15"/>
        <v>0</v>
      </c>
      <c r="J32" s="731">
        <f t="shared" si="15"/>
        <v>0</v>
      </c>
      <c r="K32" s="729">
        <f t="shared" si="15"/>
        <v>0</v>
      </c>
      <c r="L32" s="733">
        <f t="shared" si="15"/>
        <v>0</v>
      </c>
      <c r="M32" s="734">
        <f t="shared" si="15"/>
        <v>0</v>
      </c>
      <c r="N32" s="735">
        <f t="shared" si="15"/>
        <v>0</v>
      </c>
      <c r="O32" s="729">
        <f t="shared" ref="O32:O37" si="16">C32+G32+K32</f>
        <v>0</v>
      </c>
      <c r="P32" s="733">
        <f t="shared" ref="P32:P37" si="17">D32+H32+L32</f>
        <v>0</v>
      </c>
      <c r="Q32" s="733">
        <f t="shared" ref="Q32:Q37" si="18">E32+I32+M32</f>
        <v>0</v>
      </c>
      <c r="R32" s="735">
        <f t="shared" ref="R32:R37" si="19">F32+J32+N32</f>
        <v>0</v>
      </c>
    </row>
    <row r="33" spans="1:18" ht="24" customHeight="1">
      <c r="A33" s="682" t="s">
        <v>411</v>
      </c>
      <c r="B33" s="683">
        <f t="shared" ref="B33:N33" si="20">B17+B25</f>
        <v>0</v>
      </c>
      <c r="C33" s="736">
        <f t="shared" si="20"/>
        <v>0</v>
      </c>
      <c r="D33" s="736">
        <f t="shared" si="20"/>
        <v>0</v>
      </c>
      <c r="E33" s="736">
        <f t="shared" si="20"/>
        <v>0</v>
      </c>
      <c r="F33" s="737">
        <f t="shared" si="20"/>
        <v>0</v>
      </c>
      <c r="G33" s="738">
        <f t="shared" si="20"/>
        <v>0</v>
      </c>
      <c r="H33" s="736">
        <f t="shared" si="20"/>
        <v>0</v>
      </c>
      <c r="I33" s="736">
        <f t="shared" si="20"/>
        <v>0</v>
      </c>
      <c r="J33" s="737">
        <f t="shared" si="20"/>
        <v>0</v>
      </c>
      <c r="K33" s="738">
        <f t="shared" si="20"/>
        <v>0</v>
      </c>
      <c r="L33" s="736">
        <f t="shared" si="20"/>
        <v>0</v>
      </c>
      <c r="M33" s="739">
        <f t="shared" si="20"/>
        <v>0</v>
      </c>
      <c r="N33" s="740">
        <f t="shared" si="20"/>
        <v>0</v>
      </c>
      <c r="O33" s="741">
        <f t="shared" si="16"/>
        <v>0</v>
      </c>
      <c r="P33" s="742">
        <f t="shared" si="17"/>
        <v>0</v>
      </c>
      <c r="Q33" s="742">
        <f t="shared" si="18"/>
        <v>0</v>
      </c>
      <c r="R33" s="740">
        <f t="shared" si="19"/>
        <v>0</v>
      </c>
    </row>
    <row r="34" spans="1:18" ht="21" customHeight="1">
      <c r="A34" s="684" t="s">
        <v>412</v>
      </c>
      <c r="B34" s="685">
        <f t="shared" ref="B34:N34" si="21">B18+B26</f>
        <v>0</v>
      </c>
      <c r="C34" s="736">
        <f t="shared" si="21"/>
        <v>0</v>
      </c>
      <c r="D34" s="736">
        <f t="shared" si="21"/>
        <v>0</v>
      </c>
      <c r="E34" s="736">
        <f t="shared" si="21"/>
        <v>0</v>
      </c>
      <c r="F34" s="737">
        <f t="shared" si="21"/>
        <v>0</v>
      </c>
      <c r="G34" s="738">
        <f t="shared" si="21"/>
        <v>0</v>
      </c>
      <c r="H34" s="736">
        <f t="shared" si="21"/>
        <v>0</v>
      </c>
      <c r="I34" s="736">
        <f t="shared" si="21"/>
        <v>0</v>
      </c>
      <c r="J34" s="737">
        <f t="shared" si="21"/>
        <v>0</v>
      </c>
      <c r="K34" s="738">
        <f t="shared" si="21"/>
        <v>0</v>
      </c>
      <c r="L34" s="736">
        <f t="shared" si="21"/>
        <v>0</v>
      </c>
      <c r="M34" s="739">
        <f t="shared" si="21"/>
        <v>0</v>
      </c>
      <c r="N34" s="740">
        <f t="shared" si="21"/>
        <v>0</v>
      </c>
      <c r="O34" s="741">
        <f t="shared" si="16"/>
        <v>0</v>
      </c>
      <c r="P34" s="742">
        <f t="shared" si="17"/>
        <v>0</v>
      </c>
      <c r="Q34" s="742">
        <f t="shared" si="18"/>
        <v>0</v>
      </c>
      <c r="R34" s="740">
        <f t="shared" si="19"/>
        <v>0</v>
      </c>
    </row>
    <row r="35" spans="1:18" ht="22.5" customHeight="1">
      <c r="A35" s="686" t="s">
        <v>413</v>
      </c>
      <c r="B35" s="687">
        <f t="shared" ref="B35:N35" si="22">B19+B27</f>
        <v>0</v>
      </c>
      <c r="C35" s="742">
        <f t="shared" si="22"/>
        <v>0</v>
      </c>
      <c r="D35" s="742">
        <f t="shared" si="22"/>
        <v>0</v>
      </c>
      <c r="E35" s="742">
        <f t="shared" si="22"/>
        <v>0</v>
      </c>
      <c r="F35" s="740">
        <f t="shared" si="22"/>
        <v>0</v>
      </c>
      <c r="G35" s="741">
        <f t="shared" si="22"/>
        <v>0</v>
      </c>
      <c r="H35" s="742">
        <f t="shared" si="22"/>
        <v>0</v>
      </c>
      <c r="I35" s="742">
        <f t="shared" si="22"/>
        <v>0</v>
      </c>
      <c r="J35" s="740">
        <f t="shared" si="22"/>
        <v>0</v>
      </c>
      <c r="K35" s="741">
        <f t="shared" si="22"/>
        <v>0</v>
      </c>
      <c r="L35" s="742">
        <f t="shared" si="22"/>
        <v>0</v>
      </c>
      <c r="M35" s="743">
        <f t="shared" si="22"/>
        <v>0</v>
      </c>
      <c r="N35" s="740">
        <f t="shared" si="22"/>
        <v>0</v>
      </c>
      <c r="O35" s="741">
        <f t="shared" si="16"/>
        <v>0</v>
      </c>
      <c r="P35" s="742">
        <f t="shared" si="17"/>
        <v>0</v>
      </c>
      <c r="Q35" s="742">
        <f t="shared" si="18"/>
        <v>0</v>
      </c>
      <c r="R35" s="740">
        <f t="shared" si="19"/>
        <v>0</v>
      </c>
    </row>
    <row r="36" spans="1:18" ht="22.5" customHeight="1">
      <c r="A36" s="688" t="s">
        <v>414</v>
      </c>
      <c r="B36" s="683">
        <f t="shared" ref="B36:N36" si="23">B20+B28</f>
        <v>0</v>
      </c>
      <c r="C36" s="736">
        <f t="shared" si="23"/>
        <v>0</v>
      </c>
      <c r="D36" s="736">
        <f t="shared" si="23"/>
        <v>0</v>
      </c>
      <c r="E36" s="736">
        <f t="shared" si="23"/>
        <v>0</v>
      </c>
      <c r="F36" s="737">
        <f t="shared" si="23"/>
        <v>0</v>
      </c>
      <c r="G36" s="738">
        <f t="shared" si="23"/>
        <v>0</v>
      </c>
      <c r="H36" s="736">
        <f t="shared" si="23"/>
        <v>0</v>
      </c>
      <c r="I36" s="736">
        <f t="shared" si="23"/>
        <v>0</v>
      </c>
      <c r="J36" s="737">
        <f t="shared" si="23"/>
        <v>0</v>
      </c>
      <c r="K36" s="738">
        <f t="shared" si="23"/>
        <v>0</v>
      </c>
      <c r="L36" s="736">
        <f t="shared" si="23"/>
        <v>0</v>
      </c>
      <c r="M36" s="739">
        <f t="shared" si="23"/>
        <v>0</v>
      </c>
      <c r="N36" s="737">
        <f t="shared" si="23"/>
        <v>0</v>
      </c>
      <c r="O36" s="738">
        <f t="shared" si="16"/>
        <v>0</v>
      </c>
      <c r="P36" s="736">
        <f t="shared" si="17"/>
        <v>0</v>
      </c>
      <c r="Q36" s="736">
        <f t="shared" si="18"/>
        <v>0</v>
      </c>
      <c r="R36" s="737">
        <f t="shared" si="19"/>
        <v>0</v>
      </c>
    </row>
    <row r="37" spans="1:18" ht="22.5" customHeight="1" thickBot="1">
      <c r="A37" s="689" t="s">
        <v>415</v>
      </c>
      <c r="B37" s="690">
        <f t="shared" ref="B37:N37" si="24">B21+B29</f>
        <v>0</v>
      </c>
      <c r="C37" s="744">
        <f t="shared" si="24"/>
        <v>0</v>
      </c>
      <c r="D37" s="744">
        <f t="shared" si="24"/>
        <v>0</v>
      </c>
      <c r="E37" s="744">
        <f t="shared" si="24"/>
        <v>0</v>
      </c>
      <c r="F37" s="745">
        <f t="shared" si="24"/>
        <v>0</v>
      </c>
      <c r="G37" s="746">
        <f t="shared" si="24"/>
        <v>0</v>
      </c>
      <c r="H37" s="744">
        <f t="shared" si="24"/>
        <v>0</v>
      </c>
      <c r="I37" s="744">
        <f t="shared" si="24"/>
        <v>0</v>
      </c>
      <c r="J37" s="745">
        <f t="shared" si="24"/>
        <v>0</v>
      </c>
      <c r="K37" s="746">
        <f t="shared" si="24"/>
        <v>0</v>
      </c>
      <c r="L37" s="744">
        <f t="shared" si="24"/>
        <v>0</v>
      </c>
      <c r="M37" s="747">
        <f t="shared" si="24"/>
        <v>0</v>
      </c>
      <c r="N37" s="745">
        <f t="shared" si="24"/>
        <v>0</v>
      </c>
      <c r="O37" s="746">
        <f t="shared" si="16"/>
        <v>0</v>
      </c>
      <c r="P37" s="744">
        <f t="shared" si="17"/>
        <v>0</v>
      </c>
      <c r="Q37" s="744">
        <f t="shared" si="18"/>
        <v>0</v>
      </c>
      <c r="R37" s="745">
        <f t="shared" si="19"/>
        <v>0</v>
      </c>
    </row>
    <row r="38" spans="1:18" ht="13.5" thickBot="1">
      <c r="A38" s="691" t="s">
        <v>236</v>
      </c>
      <c r="B38" s="692">
        <f>SUM(B32:B37)</f>
        <v>0</v>
      </c>
      <c r="C38" s="693">
        <f t="shared" ref="C38:R38" si="25">SUM(C32:C37)</f>
        <v>0</v>
      </c>
      <c r="D38" s="693">
        <f t="shared" si="25"/>
        <v>0</v>
      </c>
      <c r="E38" s="693">
        <f t="shared" si="25"/>
        <v>0</v>
      </c>
      <c r="F38" s="694">
        <f t="shared" si="25"/>
        <v>0</v>
      </c>
      <c r="G38" s="695">
        <f t="shared" si="25"/>
        <v>0</v>
      </c>
      <c r="H38" s="693">
        <f t="shared" si="25"/>
        <v>0</v>
      </c>
      <c r="I38" s="693">
        <f t="shared" si="25"/>
        <v>0</v>
      </c>
      <c r="J38" s="694">
        <f t="shared" si="25"/>
        <v>0</v>
      </c>
      <c r="K38" s="695">
        <f t="shared" si="25"/>
        <v>0</v>
      </c>
      <c r="L38" s="693">
        <f t="shared" si="25"/>
        <v>0</v>
      </c>
      <c r="M38" s="696">
        <f t="shared" si="25"/>
        <v>0</v>
      </c>
      <c r="N38" s="694">
        <f t="shared" si="25"/>
        <v>0</v>
      </c>
      <c r="O38" s="695">
        <f t="shared" si="25"/>
        <v>0</v>
      </c>
      <c r="P38" s="693">
        <f t="shared" si="25"/>
        <v>0</v>
      </c>
      <c r="Q38" s="693">
        <f t="shared" si="25"/>
        <v>0</v>
      </c>
      <c r="R38" s="694">
        <f t="shared" si="25"/>
        <v>0</v>
      </c>
    </row>
    <row r="39" spans="1:18" ht="19.5" customHeight="1" thickBot="1">
      <c r="A39" s="805" t="s">
        <v>433</v>
      </c>
      <c r="B39" s="807"/>
      <c r="C39" s="807"/>
      <c r="D39" s="807"/>
      <c r="E39" s="807"/>
      <c r="F39" s="807"/>
      <c r="G39" s="807"/>
      <c r="H39" s="807"/>
      <c r="I39" s="807"/>
      <c r="J39" s="807"/>
      <c r="K39" s="807"/>
      <c r="L39" s="807"/>
      <c r="M39" s="807"/>
      <c r="N39" s="807"/>
      <c r="O39" s="807"/>
      <c r="P39" s="807"/>
      <c r="Q39" s="807"/>
      <c r="R39" s="823"/>
    </row>
    <row r="40" spans="1:18" ht="24.75" customHeight="1">
      <c r="A40" s="680" t="s">
        <v>410</v>
      </c>
      <c r="B40" s="681">
        <f>B32+B8</f>
        <v>0</v>
      </c>
      <c r="C40" s="730">
        <f t="shared" ref="C40:N40" si="26">C32+C8</f>
        <v>0</v>
      </c>
      <c r="D40" s="730">
        <f t="shared" si="26"/>
        <v>0</v>
      </c>
      <c r="E40" s="730">
        <f t="shared" si="26"/>
        <v>0</v>
      </c>
      <c r="F40" s="731">
        <f t="shared" si="26"/>
        <v>0</v>
      </c>
      <c r="G40" s="732">
        <f t="shared" si="26"/>
        <v>0</v>
      </c>
      <c r="H40" s="730">
        <f t="shared" si="26"/>
        <v>0</v>
      </c>
      <c r="I40" s="730">
        <f t="shared" si="26"/>
        <v>0</v>
      </c>
      <c r="J40" s="731">
        <f t="shared" si="26"/>
        <v>0</v>
      </c>
      <c r="K40" s="729">
        <f t="shared" si="26"/>
        <v>0</v>
      </c>
      <c r="L40" s="733">
        <f t="shared" si="26"/>
        <v>0</v>
      </c>
      <c r="M40" s="734">
        <f t="shared" si="26"/>
        <v>0</v>
      </c>
      <c r="N40" s="735">
        <f t="shared" si="26"/>
        <v>0</v>
      </c>
      <c r="O40" s="729">
        <f t="shared" ref="O40:O45" si="27">C40+G40+K40</f>
        <v>0</v>
      </c>
      <c r="P40" s="733">
        <f t="shared" ref="P40:P45" si="28">D40+H40+L40</f>
        <v>0</v>
      </c>
      <c r="Q40" s="733">
        <f t="shared" ref="Q40:Q45" si="29">E40+I40+M40</f>
        <v>0</v>
      </c>
      <c r="R40" s="735">
        <f t="shared" ref="R40:R45" si="30">F40+J40+N40</f>
        <v>0</v>
      </c>
    </row>
    <row r="41" spans="1:18" ht="24" customHeight="1">
      <c r="A41" s="682" t="s">
        <v>411</v>
      </c>
      <c r="B41" s="683">
        <f t="shared" ref="B41:N41" si="31">B33+B9</f>
        <v>0</v>
      </c>
      <c r="C41" s="736">
        <f t="shared" si="31"/>
        <v>0</v>
      </c>
      <c r="D41" s="736">
        <f t="shared" si="31"/>
        <v>0</v>
      </c>
      <c r="E41" s="736">
        <f t="shared" si="31"/>
        <v>0</v>
      </c>
      <c r="F41" s="737">
        <f t="shared" si="31"/>
        <v>0</v>
      </c>
      <c r="G41" s="738">
        <f t="shared" si="31"/>
        <v>0</v>
      </c>
      <c r="H41" s="736">
        <f t="shared" si="31"/>
        <v>0</v>
      </c>
      <c r="I41" s="736">
        <f t="shared" si="31"/>
        <v>0</v>
      </c>
      <c r="J41" s="737">
        <f t="shared" si="31"/>
        <v>0</v>
      </c>
      <c r="K41" s="738">
        <f t="shared" si="31"/>
        <v>0</v>
      </c>
      <c r="L41" s="736">
        <f t="shared" si="31"/>
        <v>0</v>
      </c>
      <c r="M41" s="739">
        <f t="shared" si="31"/>
        <v>0</v>
      </c>
      <c r="N41" s="740">
        <f t="shared" si="31"/>
        <v>0</v>
      </c>
      <c r="O41" s="741">
        <f t="shared" si="27"/>
        <v>0</v>
      </c>
      <c r="P41" s="742">
        <f t="shared" si="28"/>
        <v>0</v>
      </c>
      <c r="Q41" s="742">
        <f t="shared" si="29"/>
        <v>0</v>
      </c>
      <c r="R41" s="740">
        <f t="shared" si="30"/>
        <v>0</v>
      </c>
    </row>
    <row r="42" spans="1:18" ht="21" customHeight="1">
      <c r="A42" s="684" t="s">
        <v>412</v>
      </c>
      <c r="B42" s="685">
        <f t="shared" ref="B42:N42" si="32">B34+B10</f>
        <v>0</v>
      </c>
      <c r="C42" s="736">
        <f t="shared" si="32"/>
        <v>0</v>
      </c>
      <c r="D42" s="736">
        <f t="shared" si="32"/>
        <v>0</v>
      </c>
      <c r="E42" s="736">
        <f t="shared" si="32"/>
        <v>0</v>
      </c>
      <c r="F42" s="737">
        <f t="shared" si="32"/>
        <v>0</v>
      </c>
      <c r="G42" s="738">
        <f t="shared" si="32"/>
        <v>0</v>
      </c>
      <c r="H42" s="736">
        <f t="shared" si="32"/>
        <v>0</v>
      </c>
      <c r="I42" s="736">
        <f t="shared" si="32"/>
        <v>0</v>
      </c>
      <c r="J42" s="737">
        <f t="shared" si="32"/>
        <v>0</v>
      </c>
      <c r="K42" s="738">
        <f t="shared" si="32"/>
        <v>0</v>
      </c>
      <c r="L42" s="736">
        <f t="shared" si="32"/>
        <v>0</v>
      </c>
      <c r="M42" s="739">
        <f t="shared" si="32"/>
        <v>0</v>
      </c>
      <c r="N42" s="740">
        <f t="shared" si="32"/>
        <v>0</v>
      </c>
      <c r="O42" s="741">
        <f t="shared" si="27"/>
        <v>0</v>
      </c>
      <c r="P42" s="742">
        <f t="shared" si="28"/>
        <v>0</v>
      </c>
      <c r="Q42" s="742">
        <f t="shared" si="29"/>
        <v>0</v>
      </c>
      <c r="R42" s="740">
        <f t="shared" si="30"/>
        <v>0</v>
      </c>
    </row>
    <row r="43" spans="1:18" ht="22.5" customHeight="1">
      <c r="A43" s="686" t="s">
        <v>413</v>
      </c>
      <c r="B43" s="687">
        <f t="shared" ref="B43:N43" si="33">B35+B11</f>
        <v>0</v>
      </c>
      <c r="C43" s="742">
        <f t="shared" si="33"/>
        <v>0</v>
      </c>
      <c r="D43" s="742">
        <f t="shared" si="33"/>
        <v>0</v>
      </c>
      <c r="E43" s="742">
        <f t="shared" si="33"/>
        <v>0</v>
      </c>
      <c r="F43" s="740">
        <f t="shared" si="33"/>
        <v>0</v>
      </c>
      <c r="G43" s="741">
        <f t="shared" si="33"/>
        <v>0</v>
      </c>
      <c r="H43" s="742">
        <f t="shared" si="33"/>
        <v>0</v>
      </c>
      <c r="I43" s="742">
        <f t="shared" si="33"/>
        <v>0</v>
      </c>
      <c r="J43" s="740">
        <f t="shared" si="33"/>
        <v>0</v>
      </c>
      <c r="K43" s="741">
        <f t="shared" si="33"/>
        <v>0</v>
      </c>
      <c r="L43" s="742">
        <f t="shared" si="33"/>
        <v>0</v>
      </c>
      <c r="M43" s="743">
        <f t="shared" si="33"/>
        <v>0</v>
      </c>
      <c r="N43" s="740">
        <f t="shared" si="33"/>
        <v>0</v>
      </c>
      <c r="O43" s="741">
        <f t="shared" si="27"/>
        <v>0</v>
      </c>
      <c r="P43" s="742">
        <f t="shared" si="28"/>
        <v>0</v>
      </c>
      <c r="Q43" s="742">
        <f t="shared" si="29"/>
        <v>0</v>
      </c>
      <c r="R43" s="740">
        <f t="shared" si="30"/>
        <v>0</v>
      </c>
    </row>
    <row r="44" spans="1:18" ht="22.5" customHeight="1">
      <c r="A44" s="688" t="s">
        <v>414</v>
      </c>
      <c r="B44" s="683">
        <f t="shared" ref="B44:N44" si="34">B36+B12</f>
        <v>0</v>
      </c>
      <c r="C44" s="736">
        <f t="shared" si="34"/>
        <v>0</v>
      </c>
      <c r="D44" s="736">
        <f t="shared" si="34"/>
        <v>0</v>
      </c>
      <c r="E44" s="736">
        <f t="shared" si="34"/>
        <v>0</v>
      </c>
      <c r="F44" s="737">
        <f t="shared" si="34"/>
        <v>0</v>
      </c>
      <c r="G44" s="738">
        <f t="shared" si="34"/>
        <v>0</v>
      </c>
      <c r="H44" s="736">
        <f t="shared" si="34"/>
        <v>0</v>
      </c>
      <c r="I44" s="736">
        <f t="shared" si="34"/>
        <v>0</v>
      </c>
      <c r="J44" s="737">
        <f t="shared" si="34"/>
        <v>0</v>
      </c>
      <c r="K44" s="738">
        <f t="shared" si="34"/>
        <v>0</v>
      </c>
      <c r="L44" s="736">
        <f t="shared" si="34"/>
        <v>0</v>
      </c>
      <c r="M44" s="739">
        <f t="shared" si="34"/>
        <v>0</v>
      </c>
      <c r="N44" s="737">
        <f t="shared" si="34"/>
        <v>0</v>
      </c>
      <c r="O44" s="738">
        <f t="shared" si="27"/>
        <v>0</v>
      </c>
      <c r="P44" s="736">
        <f t="shared" si="28"/>
        <v>0</v>
      </c>
      <c r="Q44" s="736">
        <f t="shared" si="29"/>
        <v>0</v>
      </c>
      <c r="R44" s="737">
        <f t="shared" si="30"/>
        <v>0</v>
      </c>
    </row>
    <row r="45" spans="1:18" ht="22.5" customHeight="1" thickBot="1">
      <c r="A45" s="689" t="s">
        <v>415</v>
      </c>
      <c r="B45" s="683">
        <f t="shared" ref="B45:N45" si="35">B37+B13</f>
        <v>0</v>
      </c>
      <c r="C45" s="736">
        <f t="shared" si="35"/>
        <v>0</v>
      </c>
      <c r="D45" s="736">
        <f t="shared" si="35"/>
        <v>0</v>
      </c>
      <c r="E45" s="736">
        <f t="shared" si="35"/>
        <v>0</v>
      </c>
      <c r="F45" s="737">
        <f t="shared" si="35"/>
        <v>0</v>
      </c>
      <c r="G45" s="738">
        <f t="shared" si="35"/>
        <v>0</v>
      </c>
      <c r="H45" s="736">
        <f t="shared" si="35"/>
        <v>0</v>
      </c>
      <c r="I45" s="736">
        <f t="shared" si="35"/>
        <v>0</v>
      </c>
      <c r="J45" s="737">
        <f t="shared" si="35"/>
        <v>0</v>
      </c>
      <c r="K45" s="738">
        <f t="shared" si="35"/>
        <v>0</v>
      </c>
      <c r="L45" s="736">
        <f t="shared" si="35"/>
        <v>0</v>
      </c>
      <c r="M45" s="739">
        <f t="shared" si="35"/>
        <v>0</v>
      </c>
      <c r="N45" s="737">
        <f t="shared" si="35"/>
        <v>0</v>
      </c>
      <c r="O45" s="738">
        <f t="shared" si="27"/>
        <v>0</v>
      </c>
      <c r="P45" s="736">
        <f t="shared" si="28"/>
        <v>0</v>
      </c>
      <c r="Q45" s="736">
        <f t="shared" si="29"/>
        <v>0</v>
      </c>
      <c r="R45" s="737">
        <f t="shared" si="30"/>
        <v>0</v>
      </c>
    </row>
    <row r="46" spans="1:18" ht="13.5" thickBot="1">
      <c r="A46" s="691" t="s">
        <v>236</v>
      </c>
      <c r="B46" s="692">
        <f>SUM(B40:B45)</f>
        <v>0</v>
      </c>
      <c r="C46" s="693">
        <f t="shared" ref="C46:R46" si="36">SUM(C40:C45)</f>
        <v>0</v>
      </c>
      <c r="D46" s="693">
        <f t="shared" si="36"/>
        <v>0</v>
      </c>
      <c r="E46" s="693">
        <f t="shared" si="36"/>
        <v>0</v>
      </c>
      <c r="F46" s="694">
        <f t="shared" si="36"/>
        <v>0</v>
      </c>
      <c r="G46" s="695">
        <f t="shared" si="36"/>
        <v>0</v>
      </c>
      <c r="H46" s="693">
        <f t="shared" si="36"/>
        <v>0</v>
      </c>
      <c r="I46" s="693">
        <f t="shared" si="36"/>
        <v>0</v>
      </c>
      <c r="J46" s="694">
        <f t="shared" si="36"/>
        <v>0</v>
      </c>
      <c r="K46" s="695">
        <f t="shared" si="36"/>
        <v>0</v>
      </c>
      <c r="L46" s="693">
        <f t="shared" si="36"/>
        <v>0</v>
      </c>
      <c r="M46" s="696">
        <f t="shared" si="36"/>
        <v>0</v>
      </c>
      <c r="N46" s="694">
        <f t="shared" si="36"/>
        <v>0</v>
      </c>
      <c r="O46" s="695">
        <f t="shared" si="36"/>
        <v>0</v>
      </c>
      <c r="P46" s="693">
        <f t="shared" si="36"/>
        <v>0</v>
      </c>
      <c r="Q46" s="693">
        <f t="shared" si="36"/>
        <v>0</v>
      </c>
      <c r="R46" s="694">
        <f t="shared" si="36"/>
        <v>0</v>
      </c>
    </row>
  </sheetData>
  <mergeCells count="10">
    <mergeCell ref="A39:R39"/>
    <mergeCell ref="A31:R31"/>
    <mergeCell ref="A3:A6"/>
    <mergeCell ref="B3:F3"/>
    <mergeCell ref="G3:J3"/>
    <mergeCell ref="K3:N3"/>
    <mergeCell ref="O3:R3"/>
    <mergeCell ref="A7:R7"/>
    <mergeCell ref="A15:R15"/>
    <mergeCell ref="A23:R23"/>
  </mergeCells>
  <pageMargins left="0.70866141732283472" right="0.51181102362204722" top="0.74803149606299213" bottom="0.74803149606299213" header="0.31496062992125984" footer="0.31496062992125984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2"/>
  <sheetViews>
    <sheetView workbookViewId="0"/>
  </sheetViews>
  <sheetFormatPr defaultRowHeight="15"/>
  <cols>
    <col min="1" max="1" width="13.42578125" customWidth="1"/>
    <col min="2" max="2" width="12.7109375" customWidth="1"/>
    <col min="3" max="8" width="13.42578125" customWidth="1"/>
    <col min="9" max="9" width="11.28515625" customWidth="1"/>
    <col min="10" max="10" width="12.5703125" customWidth="1"/>
    <col min="11" max="11" width="12.42578125" customWidth="1"/>
    <col min="12" max="12" width="11.28515625" customWidth="1"/>
    <col min="13" max="13" width="12.28515625" customWidth="1"/>
    <col min="14" max="14" width="11" customWidth="1"/>
    <col min="15" max="15" width="12.42578125" customWidth="1"/>
    <col min="16" max="16" width="11.85546875" customWidth="1"/>
    <col min="17" max="17" width="15.28515625" customWidth="1"/>
    <col min="18" max="18" width="12.5703125" customWidth="1"/>
    <col min="19" max="19" width="13.28515625" customWidth="1"/>
    <col min="20" max="20" width="12.140625" customWidth="1"/>
  </cols>
  <sheetData>
    <row r="1" spans="1:14" ht="15.75" thickBot="1">
      <c r="A1" t="s">
        <v>310</v>
      </c>
    </row>
    <row r="2" spans="1:14">
      <c r="A2" s="824" t="s">
        <v>311</v>
      </c>
      <c r="B2" s="354"/>
      <c r="C2" s="827" t="s">
        <v>312</v>
      </c>
      <c r="D2" s="828"/>
      <c r="E2" s="828"/>
      <c r="F2" s="828"/>
      <c r="G2" s="828"/>
      <c r="H2" s="829"/>
      <c r="I2" s="827" t="s">
        <v>313</v>
      </c>
      <c r="J2" s="828"/>
      <c r="K2" s="828"/>
      <c r="L2" s="828"/>
      <c r="M2" s="828"/>
      <c r="N2" s="829"/>
    </row>
    <row r="3" spans="1:14" ht="50.25" customHeight="1">
      <c r="A3" s="825"/>
      <c r="B3" s="190" t="s">
        <v>6</v>
      </c>
      <c r="C3" s="190" t="s">
        <v>9</v>
      </c>
      <c r="D3" s="137" t="s">
        <v>9</v>
      </c>
      <c r="E3" s="137" t="s">
        <v>11</v>
      </c>
      <c r="F3" s="137" t="s">
        <v>13</v>
      </c>
      <c r="G3" s="137" t="s">
        <v>193</v>
      </c>
      <c r="H3" s="191" t="s">
        <v>29</v>
      </c>
      <c r="I3" s="190" t="s">
        <v>9</v>
      </c>
      <c r="J3" s="137" t="s">
        <v>9</v>
      </c>
      <c r="K3" s="137" t="s">
        <v>11</v>
      </c>
      <c r="L3" s="137" t="s">
        <v>13</v>
      </c>
      <c r="M3" s="137" t="s">
        <v>193</v>
      </c>
      <c r="N3" s="191" t="s">
        <v>29</v>
      </c>
    </row>
    <row r="4" spans="1:14">
      <c r="A4" s="825"/>
      <c r="B4" s="190" t="s">
        <v>14</v>
      </c>
      <c r="C4" s="188" t="s">
        <v>16</v>
      </c>
      <c r="D4" s="136" t="s">
        <v>16</v>
      </c>
      <c r="E4" s="136" t="s">
        <v>18</v>
      </c>
      <c r="F4" s="136" t="s">
        <v>20</v>
      </c>
      <c r="G4" s="136" t="s">
        <v>194</v>
      </c>
      <c r="H4" s="189" t="s">
        <v>30</v>
      </c>
      <c r="I4" s="188" t="s">
        <v>16</v>
      </c>
      <c r="J4" s="136" t="s">
        <v>16</v>
      </c>
      <c r="K4" s="136" t="s">
        <v>18</v>
      </c>
      <c r="L4" s="136" t="s">
        <v>20</v>
      </c>
      <c r="M4" s="136" t="s">
        <v>194</v>
      </c>
      <c r="N4" s="189" t="s">
        <v>30</v>
      </c>
    </row>
    <row r="5" spans="1:14" ht="15.75" thickBot="1">
      <c r="A5" s="826"/>
      <c r="B5" s="344" t="s">
        <v>21</v>
      </c>
      <c r="C5" s="192" t="s">
        <v>23</v>
      </c>
      <c r="D5" s="193" t="s">
        <v>123</v>
      </c>
      <c r="E5" s="193" t="s">
        <v>23</v>
      </c>
      <c r="F5" s="193" t="s">
        <v>24</v>
      </c>
      <c r="G5" s="193" t="s">
        <v>195</v>
      </c>
      <c r="H5" s="194" t="s">
        <v>31</v>
      </c>
      <c r="I5" s="212" t="s">
        <v>23</v>
      </c>
      <c r="J5" s="213" t="s">
        <v>123</v>
      </c>
      <c r="K5" s="213" t="s">
        <v>23</v>
      </c>
      <c r="L5" s="213" t="s">
        <v>24</v>
      </c>
      <c r="M5" s="213" t="s">
        <v>195</v>
      </c>
      <c r="N5" s="214" t="s">
        <v>31</v>
      </c>
    </row>
    <row r="6" spans="1:14" ht="24.75" customHeight="1">
      <c r="A6" s="322" t="s">
        <v>298</v>
      </c>
      <c r="B6" s="246" t="e">
        <f>SUM(#REF!)</f>
        <v>#REF!</v>
      </c>
      <c r="C6" s="248" t="e">
        <f>SUM(#REF!)</f>
        <v>#REF!</v>
      </c>
      <c r="D6" s="247" t="e">
        <f>SUM(#REF!)</f>
        <v>#REF!</v>
      </c>
      <c r="E6" s="247" t="e">
        <f>SUM(#REF!)</f>
        <v>#REF!</v>
      </c>
      <c r="F6" s="247" t="e">
        <f>SUM(#REF!)</f>
        <v>#REF!</v>
      </c>
      <c r="G6" s="247" t="e">
        <f>SUM(#REF!)</f>
        <v>#REF!</v>
      </c>
      <c r="H6" s="348" t="e">
        <f>SUM(#REF!)</f>
        <v>#REF!</v>
      </c>
      <c r="I6" s="248" t="e">
        <f>SUM(#REF!)</f>
        <v>#REF!</v>
      </c>
      <c r="J6" s="247" t="e">
        <f>SUM(#REF!)</f>
        <v>#REF!</v>
      </c>
      <c r="K6" s="247" t="e">
        <f>SUM(#REF!)</f>
        <v>#REF!</v>
      </c>
      <c r="L6" s="247" t="e">
        <f>SUM(#REF!)</f>
        <v>#REF!</v>
      </c>
      <c r="M6" s="247" t="e">
        <f>SUM(#REF!)</f>
        <v>#REF!</v>
      </c>
      <c r="N6" s="332" t="e">
        <f>SUM(#REF!)</f>
        <v>#REF!</v>
      </c>
    </row>
    <row r="7" spans="1:14" ht="24" customHeight="1">
      <c r="A7" s="323" t="s">
        <v>299</v>
      </c>
      <c r="B7" s="327" t="e">
        <f>#REF!</f>
        <v>#REF!</v>
      </c>
      <c r="C7" s="336" t="e">
        <f>SUM(#REF!)</f>
        <v>#REF!</v>
      </c>
      <c r="D7" s="320" t="e">
        <f>SUM(#REF!)</f>
        <v>#REF!</v>
      </c>
      <c r="E7" s="320" t="e">
        <f>SUM(#REF!)</f>
        <v>#REF!</v>
      </c>
      <c r="F7" s="320" t="e">
        <f>SUM(#REF!)</f>
        <v>#REF!</v>
      </c>
      <c r="G7" s="320" t="e">
        <f>SUM(#REF!)</f>
        <v>#REF!</v>
      </c>
      <c r="H7" s="349" t="e">
        <f>#REF!</f>
        <v>#REF!</v>
      </c>
      <c r="I7" s="336" t="e">
        <f>SUM(#REF!)</f>
        <v>#REF!</v>
      </c>
      <c r="J7" s="320" t="e">
        <f>SUM(#REF!)</f>
        <v>#REF!</v>
      </c>
      <c r="K7" s="320" t="e">
        <f>SUM(#REF!)</f>
        <v>#REF!</v>
      </c>
      <c r="L7" s="320" t="e">
        <f>SUM(#REF!)</f>
        <v>#REF!</v>
      </c>
      <c r="M7" s="320" t="e">
        <f>SUM(#REF!)</f>
        <v>#REF!</v>
      </c>
      <c r="N7" s="333" t="e">
        <f>SUM(#REF!)</f>
        <v>#REF!</v>
      </c>
    </row>
    <row r="8" spans="1:14" ht="21" customHeight="1">
      <c r="A8" s="324" t="s">
        <v>300</v>
      </c>
      <c r="B8" s="328" t="e">
        <f>SUM(#REF!)</f>
        <v>#REF!</v>
      </c>
      <c r="C8" s="272" t="e">
        <f>SUM(#REF!)</f>
        <v>#REF!</v>
      </c>
      <c r="D8" s="270" t="e">
        <f>SUM(#REF!)</f>
        <v>#REF!</v>
      </c>
      <c r="E8" s="270" t="e">
        <f>SUM(#REF!)</f>
        <v>#REF!</v>
      </c>
      <c r="F8" s="270" t="e">
        <f>SUM(#REF!)</f>
        <v>#REF!</v>
      </c>
      <c r="G8" s="270" t="e">
        <f>SUM(#REF!)</f>
        <v>#REF!</v>
      </c>
      <c r="H8" s="350" t="e">
        <f>SUM(#REF!)</f>
        <v>#REF!</v>
      </c>
      <c r="I8" s="272" t="e">
        <f>SUM(#REF!)</f>
        <v>#REF!</v>
      </c>
      <c r="J8" s="270" t="e">
        <f>SUM(#REF!)</f>
        <v>#REF!</v>
      </c>
      <c r="K8" s="270" t="e">
        <f>SUM(#REF!)</f>
        <v>#REF!</v>
      </c>
      <c r="L8" s="270" t="e">
        <f>SUM(#REF!)</f>
        <v>#REF!</v>
      </c>
      <c r="M8" s="270" t="e">
        <f>SUM(#REF!)</f>
        <v>#REF!</v>
      </c>
      <c r="N8" s="271" t="e">
        <f>SUM(#REF!)</f>
        <v>#REF!</v>
      </c>
    </row>
    <row r="9" spans="1:14" ht="22.5" customHeight="1">
      <c r="A9" s="325" t="s">
        <v>295</v>
      </c>
      <c r="B9" s="329" t="e">
        <f>SUM(#REF!)</f>
        <v>#REF!</v>
      </c>
      <c r="C9" s="337"/>
      <c r="D9" s="321"/>
      <c r="E9" s="321"/>
      <c r="F9" s="321"/>
      <c r="G9" s="321"/>
      <c r="H9" s="351"/>
      <c r="I9" s="337" t="e">
        <f>SUM(#REF!)</f>
        <v>#REF!</v>
      </c>
      <c r="J9" s="321" t="e">
        <f>SUM(#REF!)</f>
        <v>#REF!</v>
      </c>
      <c r="K9" s="321" t="e">
        <f>SUM(#REF!)</f>
        <v>#REF!</v>
      </c>
      <c r="L9" s="321" t="e">
        <f>SUM(#REF!)</f>
        <v>#REF!</v>
      </c>
      <c r="M9" s="321" t="e">
        <f>SUM(#REF!)</f>
        <v>#REF!</v>
      </c>
      <c r="N9" s="334" t="e">
        <f>SUM(#REF!)</f>
        <v>#REF!</v>
      </c>
    </row>
    <row r="10" spans="1:14" ht="22.5" customHeight="1">
      <c r="A10" s="326" t="s">
        <v>296</v>
      </c>
      <c r="B10" s="330" t="e">
        <f>SUM(#REF!)</f>
        <v>#REF!</v>
      </c>
      <c r="C10" s="331"/>
      <c r="D10" s="241"/>
      <c r="E10" s="241"/>
      <c r="F10" s="241"/>
      <c r="G10" s="241"/>
      <c r="H10" s="352"/>
      <c r="I10" s="331" t="e">
        <f>SUM(#REF!)</f>
        <v>#REF!</v>
      </c>
      <c r="J10" s="241" t="e">
        <f>SUM(#REF!)</f>
        <v>#REF!</v>
      </c>
      <c r="K10" s="241" t="e">
        <f>SUM(#REF!)</f>
        <v>#REF!</v>
      </c>
      <c r="L10" s="241" t="e">
        <f>SUM(#REF!)</f>
        <v>#REF!</v>
      </c>
      <c r="M10" s="241" t="e">
        <f>SUM(#REF!)</f>
        <v>#REF!</v>
      </c>
      <c r="N10" s="335" t="e">
        <f>SUM(#REF!)</f>
        <v>#REF!</v>
      </c>
    </row>
    <row r="11" spans="1:14" ht="22.5" customHeight="1" thickBot="1">
      <c r="A11" s="338" t="s">
        <v>297</v>
      </c>
      <c r="B11" s="339" t="e">
        <f>SUM(#REF!)</f>
        <v>#REF!</v>
      </c>
      <c r="C11" s="342" t="e">
        <f>SUM(#REF!)</f>
        <v>#REF!</v>
      </c>
      <c r="D11" s="340" t="e">
        <f>SUM(#REF!)</f>
        <v>#REF!</v>
      </c>
      <c r="E11" s="340" t="e">
        <f>SUM(#REF!)</f>
        <v>#REF!</v>
      </c>
      <c r="F11" s="340" t="e">
        <f>SUM(#REF!)</f>
        <v>#REF!</v>
      </c>
      <c r="G11" s="340" t="e">
        <f>SUM(#REF!)</f>
        <v>#REF!</v>
      </c>
      <c r="H11" s="353" t="e">
        <f>SUM(#REF!)</f>
        <v>#REF!</v>
      </c>
      <c r="I11" s="342" t="e">
        <f>SUM(#REF!)</f>
        <v>#REF!</v>
      </c>
      <c r="J11" s="340" t="e">
        <f>SUM(#REF!)</f>
        <v>#REF!</v>
      </c>
      <c r="K11" s="340" t="e">
        <f>SUM(#REF!)</f>
        <v>#REF!</v>
      </c>
      <c r="L11" s="340" t="e">
        <f>SUM(#REF!)</f>
        <v>#REF!</v>
      </c>
      <c r="M11" s="340" t="e">
        <f>SUM(#REF!)</f>
        <v>#REF!</v>
      </c>
      <c r="N11" s="341" t="e">
        <f>SUM(#REF!)</f>
        <v>#REF!</v>
      </c>
    </row>
    <row r="12" spans="1:14" ht="16.5" thickBot="1">
      <c r="A12" s="345" t="s">
        <v>236</v>
      </c>
      <c r="B12" s="343" t="e">
        <f>SUM(B6:B11)</f>
        <v>#REF!</v>
      </c>
      <c r="C12" s="346" t="e">
        <f t="shared" ref="C12" si="0">SUM(C6:C11)</f>
        <v>#REF!</v>
      </c>
      <c r="D12" s="346" t="e">
        <f t="shared" ref="D12" si="1">SUM(D6:D11)</f>
        <v>#REF!</v>
      </c>
      <c r="E12" s="346" t="e">
        <f t="shared" ref="E12" si="2">SUM(E6:E11)</f>
        <v>#REF!</v>
      </c>
      <c r="F12" s="346" t="e">
        <f t="shared" ref="F12" si="3">SUM(F6:F11)</f>
        <v>#REF!</v>
      </c>
      <c r="G12" s="346" t="e">
        <f t="shared" ref="G12" si="4">SUM(G6:G11)</f>
        <v>#REF!</v>
      </c>
      <c r="H12" s="347" t="e">
        <f t="shared" ref="H12" si="5">SUM(H6:H11)</f>
        <v>#REF!</v>
      </c>
      <c r="I12" s="346" t="e">
        <f t="shared" ref="I12:N12" si="6">SUM(I6:I11)</f>
        <v>#REF!</v>
      </c>
      <c r="J12" s="346" t="e">
        <f t="shared" si="6"/>
        <v>#REF!</v>
      </c>
      <c r="K12" s="346" t="e">
        <f t="shared" si="6"/>
        <v>#REF!</v>
      </c>
      <c r="L12" s="346" t="e">
        <f t="shared" si="6"/>
        <v>#REF!</v>
      </c>
      <c r="M12" s="346" t="e">
        <f t="shared" si="6"/>
        <v>#REF!</v>
      </c>
      <c r="N12" s="346" t="e">
        <f t="shared" si="6"/>
        <v>#REF!</v>
      </c>
    </row>
  </sheetData>
  <mergeCells count="3">
    <mergeCell ref="A2:A5"/>
    <mergeCell ref="I2:N2"/>
    <mergeCell ref="C2:H2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AB479-4E8E-48E5-B7F3-D4108505C4F4}">
  <sheetPr>
    <pageSetUpPr fitToPage="1"/>
  </sheetPr>
  <dimension ref="A1:K31"/>
  <sheetViews>
    <sheetView zoomScaleNormal="100" workbookViewId="0">
      <selection activeCell="F34" sqref="F34"/>
    </sheetView>
  </sheetViews>
  <sheetFormatPr defaultRowHeight="12.75"/>
  <cols>
    <col min="1" max="11" width="18.5703125" style="662" customWidth="1"/>
    <col min="12" max="12" width="9.140625" style="662"/>
    <col min="13" max="13" width="14.7109375" style="662" customWidth="1"/>
    <col min="14" max="14" width="11.42578125" style="662" customWidth="1"/>
    <col min="15" max="15" width="13.140625" style="662" customWidth="1"/>
    <col min="16" max="16" width="14" style="662" customWidth="1"/>
    <col min="17" max="17" width="12.5703125" style="662" customWidth="1"/>
    <col min="18" max="18" width="13.140625" style="662" customWidth="1"/>
    <col min="19" max="19" width="13.28515625" style="662" customWidth="1"/>
    <col min="20" max="20" width="13.140625" style="662" customWidth="1"/>
    <col min="21" max="22" width="14.42578125" style="662" customWidth="1"/>
    <col min="23" max="23" width="14.28515625" style="662" customWidth="1"/>
    <col min="24" max="16384" width="9.140625" style="662"/>
  </cols>
  <sheetData>
    <row r="1" spans="1:11" ht="15.75">
      <c r="A1" s="697" t="s">
        <v>426</v>
      </c>
      <c r="B1" s="697"/>
    </row>
    <row r="2" spans="1:11" ht="13.5" thickBot="1">
      <c r="A2" s="661"/>
      <c r="B2" s="661"/>
    </row>
    <row r="3" spans="1:11" ht="34.5" customHeight="1" thickBot="1">
      <c r="A3" s="830" t="s">
        <v>416</v>
      </c>
      <c r="B3" s="833" t="s">
        <v>421</v>
      </c>
      <c r="C3" s="836" t="s">
        <v>7</v>
      </c>
      <c r="D3" s="837"/>
      <c r="E3" s="838"/>
      <c r="F3" s="839" t="s">
        <v>391</v>
      </c>
      <c r="G3" s="840"/>
      <c r="H3" s="841" t="s">
        <v>380</v>
      </c>
      <c r="I3" s="842"/>
      <c r="J3" s="843" t="s">
        <v>422</v>
      </c>
      <c r="K3" s="844"/>
    </row>
    <row r="4" spans="1:11" ht="51">
      <c r="A4" s="831"/>
      <c r="B4" s="834"/>
      <c r="C4" s="663" t="s">
        <v>6</v>
      </c>
      <c r="D4" s="664" t="s">
        <v>397</v>
      </c>
      <c r="E4" s="665" t="s">
        <v>398</v>
      </c>
      <c r="F4" s="663" t="s">
        <v>399</v>
      </c>
      <c r="G4" s="665" t="s">
        <v>400</v>
      </c>
      <c r="H4" s="663" t="s">
        <v>401</v>
      </c>
      <c r="I4" s="665" t="s">
        <v>402</v>
      </c>
      <c r="J4" s="663" t="s">
        <v>399</v>
      </c>
      <c r="K4" s="665" t="s">
        <v>398</v>
      </c>
    </row>
    <row r="5" spans="1:11">
      <c r="A5" s="831"/>
      <c r="B5" s="834"/>
      <c r="C5" s="668" t="s">
        <v>34</v>
      </c>
      <c r="D5" s="669" t="s">
        <v>379</v>
      </c>
      <c r="E5" s="670" t="s">
        <v>194</v>
      </c>
      <c r="F5" s="668" t="s">
        <v>379</v>
      </c>
      <c r="G5" s="670" t="s">
        <v>194</v>
      </c>
      <c r="H5" s="668" t="s">
        <v>379</v>
      </c>
      <c r="I5" s="670" t="s">
        <v>194</v>
      </c>
      <c r="J5" s="668" t="s">
        <v>379</v>
      </c>
      <c r="K5" s="670" t="s">
        <v>194</v>
      </c>
    </row>
    <row r="6" spans="1:11" ht="15" thickBot="1">
      <c r="A6" s="832"/>
      <c r="B6" s="835"/>
      <c r="C6" s="672" t="s">
        <v>377</v>
      </c>
      <c r="D6" s="705" t="s">
        <v>388</v>
      </c>
      <c r="E6" s="716" t="s">
        <v>390</v>
      </c>
      <c r="F6" s="673" t="s">
        <v>388</v>
      </c>
      <c r="G6" s="675" t="s">
        <v>390</v>
      </c>
      <c r="H6" s="673" t="s">
        <v>388</v>
      </c>
      <c r="I6" s="675" t="s">
        <v>390</v>
      </c>
      <c r="J6" s="673" t="s">
        <v>388</v>
      </c>
      <c r="K6" s="675" t="s">
        <v>390</v>
      </c>
    </row>
    <row r="7" spans="1:11" ht="13.5" thickBot="1">
      <c r="A7" s="805" t="s">
        <v>429</v>
      </c>
      <c r="B7" s="807"/>
      <c r="C7" s="807"/>
      <c r="D7" s="807"/>
      <c r="E7" s="807"/>
      <c r="F7" s="807"/>
      <c r="G7" s="807"/>
      <c r="H7" s="807"/>
      <c r="I7" s="807"/>
      <c r="J7" s="807"/>
      <c r="K7" s="823"/>
    </row>
    <row r="8" spans="1:11" ht="24.75" customHeight="1">
      <c r="A8" s="706" t="s">
        <v>417</v>
      </c>
      <c r="B8" s="710"/>
      <c r="C8" s="717"/>
      <c r="D8" s="703"/>
      <c r="E8" s="704"/>
      <c r="F8" s="719"/>
      <c r="G8" s="704"/>
      <c r="H8" s="719"/>
      <c r="I8" s="704"/>
      <c r="J8" s="719">
        <f>D8+F8+H8</f>
        <v>0</v>
      </c>
      <c r="K8" s="704">
        <f>E8+G8+I8</f>
        <v>0</v>
      </c>
    </row>
    <row r="9" spans="1:11" ht="24.75" customHeight="1">
      <c r="A9" s="707" t="s">
        <v>418</v>
      </c>
      <c r="B9" s="711"/>
      <c r="C9" s="683"/>
      <c r="D9" s="698"/>
      <c r="E9" s="699"/>
      <c r="F9" s="720"/>
      <c r="G9" s="699"/>
      <c r="H9" s="720"/>
      <c r="I9" s="699"/>
      <c r="J9" s="720">
        <f t="shared" ref="J9:J11" si="0">D9+F9+H9</f>
        <v>0</v>
      </c>
      <c r="K9" s="699">
        <f t="shared" ref="K9:K11" si="1">E9+G9+I9</f>
        <v>0</v>
      </c>
    </row>
    <row r="10" spans="1:11" ht="24.75" customHeight="1">
      <c r="A10" s="708" t="s">
        <v>419</v>
      </c>
      <c r="B10" s="711"/>
      <c r="C10" s="683"/>
      <c r="D10" s="698"/>
      <c r="E10" s="699"/>
      <c r="F10" s="720"/>
      <c r="G10" s="699"/>
      <c r="H10" s="720"/>
      <c r="I10" s="699"/>
      <c r="J10" s="720">
        <f t="shared" si="0"/>
        <v>0</v>
      </c>
      <c r="K10" s="699">
        <f t="shared" si="1"/>
        <v>0</v>
      </c>
    </row>
    <row r="11" spans="1:11" ht="24.75" customHeight="1" thickBot="1">
      <c r="A11" s="709" t="s">
        <v>420</v>
      </c>
      <c r="B11" s="712"/>
      <c r="C11" s="718"/>
      <c r="D11" s="700"/>
      <c r="E11" s="701"/>
      <c r="F11" s="721"/>
      <c r="G11" s="701"/>
      <c r="H11" s="721"/>
      <c r="I11" s="701"/>
      <c r="J11" s="721">
        <f t="shared" si="0"/>
        <v>0</v>
      </c>
      <c r="K11" s="701">
        <f t="shared" si="1"/>
        <v>0</v>
      </c>
    </row>
    <row r="12" spans="1:11" ht="13.5" thickBot="1">
      <c r="A12" s="805" t="s">
        <v>430</v>
      </c>
      <c r="B12" s="807"/>
      <c r="C12" s="807"/>
      <c r="D12" s="807"/>
      <c r="E12" s="807"/>
      <c r="F12" s="807"/>
      <c r="G12" s="807"/>
      <c r="H12" s="807"/>
      <c r="I12" s="807"/>
      <c r="J12" s="807"/>
      <c r="K12" s="823"/>
    </row>
    <row r="13" spans="1:11" ht="24.75" customHeight="1">
      <c r="A13" s="706" t="s">
        <v>417</v>
      </c>
      <c r="B13" s="710"/>
      <c r="C13" s="717"/>
      <c r="D13" s="703"/>
      <c r="E13" s="704"/>
      <c r="F13" s="719"/>
      <c r="G13" s="704"/>
      <c r="H13" s="719"/>
      <c r="I13" s="704"/>
      <c r="J13" s="719">
        <f>D13+F13+H13</f>
        <v>0</v>
      </c>
      <c r="K13" s="704">
        <f>E13+G13+I13</f>
        <v>0</v>
      </c>
    </row>
    <row r="14" spans="1:11" ht="24.75" customHeight="1">
      <c r="A14" s="707" t="s">
        <v>418</v>
      </c>
      <c r="B14" s="711"/>
      <c r="C14" s="683"/>
      <c r="D14" s="698"/>
      <c r="E14" s="699"/>
      <c r="F14" s="720"/>
      <c r="G14" s="699"/>
      <c r="H14" s="720"/>
      <c r="I14" s="699"/>
      <c r="J14" s="720">
        <f t="shared" ref="J14:K16" si="2">D14+F14+H14</f>
        <v>0</v>
      </c>
      <c r="K14" s="699">
        <f t="shared" si="2"/>
        <v>0</v>
      </c>
    </row>
    <row r="15" spans="1:11" ht="24.75" customHeight="1">
      <c r="A15" s="708" t="s">
        <v>419</v>
      </c>
      <c r="B15" s="711"/>
      <c r="C15" s="683"/>
      <c r="D15" s="698"/>
      <c r="E15" s="699"/>
      <c r="F15" s="720"/>
      <c r="G15" s="699"/>
      <c r="H15" s="720"/>
      <c r="I15" s="699"/>
      <c r="J15" s="720">
        <f t="shared" si="2"/>
        <v>0</v>
      </c>
      <c r="K15" s="699">
        <f t="shared" si="2"/>
        <v>0</v>
      </c>
    </row>
    <row r="16" spans="1:11" ht="24.75" customHeight="1" thickBot="1">
      <c r="A16" s="709" t="s">
        <v>420</v>
      </c>
      <c r="B16" s="712"/>
      <c r="C16" s="718"/>
      <c r="D16" s="700"/>
      <c r="E16" s="701"/>
      <c r="F16" s="721"/>
      <c r="G16" s="701"/>
      <c r="H16" s="721"/>
      <c r="I16" s="701"/>
      <c r="J16" s="721">
        <f t="shared" si="2"/>
        <v>0</v>
      </c>
      <c r="K16" s="701">
        <f t="shared" si="2"/>
        <v>0</v>
      </c>
    </row>
    <row r="17" spans="1:11" ht="13.5" thickBot="1">
      <c r="A17" s="805" t="s">
        <v>431</v>
      </c>
      <c r="B17" s="807"/>
      <c r="C17" s="807"/>
      <c r="D17" s="807"/>
      <c r="E17" s="807"/>
      <c r="F17" s="807"/>
      <c r="G17" s="807"/>
      <c r="H17" s="807"/>
      <c r="I17" s="807"/>
      <c r="J17" s="807"/>
      <c r="K17" s="823"/>
    </row>
    <row r="18" spans="1:11" ht="24.75" customHeight="1">
      <c r="A18" s="706" t="s">
        <v>417</v>
      </c>
      <c r="B18" s="710"/>
      <c r="C18" s="717"/>
      <c r="D18" s="703"/>
      <c r="E18" s="704"/>
      <c r="F18" s="719"/>
      <c r="G18" s="704"/>
      <c r="H18" s="719"/>
      <c r="I18" s="704"/>
      <c r="J18" s="719">
        <f>D18+F18+H18</f>
        <v>0</v>
      </c>
      <c r="K18" s="704">
        <f>E18+G18+I18</f>
        <v>0</v>
      </c>
    </row>
    <row r="19" spans="1:11" ht="24.75" customHeight="1">
      <c r="A19" s="707" t="s">
        <v>418</v>
      </c>
      <c r="B19" s="711"/>
      <c r="C19" s="683"/>
      <c r="D19" s="698"/>
      <c r="E19" s="699"/>
      <c r="F19" s="720"/>
      <c r="G19" s="699"/>
      <c r="H19" s="720"/>
      <c r="I19" s="699"/>
      <c r="J19" s="720">
        <f t="shared" ref="J19:J21" si="3">D19+F19+H19</f>
        <v>0</v>
      </c>
      <c r="K19" s="699">
        <f t="shared" ref="K19:K21" si="4">E19+G19+I19</f>
        <v>0</v>
      </c>
    </row>
    <row r="20" spans="1:11" ht="24.75" customHeight="1">
      <c r="A20" s="708" t="s">
        <v>419</v>
      </c>
      <c r="B20" s="711"/>
      <c r="C20" s="683"/>
      <c r="D20" s="698"/>
      <c r="E20" s="699"/>
      <c r="F20" s="720"/>
      <c r="G20" s="699"/>
      <c r="H20" s="720"/>
      <c r="I20" s="699"/>
      <c r="J20" s="720">
        <f t="shared" si="3"/>
        <v>0</v>
      </c>
      <c r="K20" s="699">
        <f t="shared" si="4"/>
        <v>0</v>
      </c>
    </row>
    <row r="21" spans="1:11" ht="24.75" customHeight="1" thickBot="1">
      <c r="A21" s="709" t="s">
        <v>420</v>
      </c>
      <c r="B21" s="712"/>
      <c r="C21" s="718"/>
      <c r="D21" s="700"/>
      <c r="E21" s="701"/>
      <c r="F21" s="721"/>
      <c r="G21" s="701"/>
      <c r="H21" s="721"/>
      <c r="I21" s="701"/>
      <c r="J21" s="721">
        <f t="shared" si="3"/>
        <v>0</v>
      </c>
      <c r="K21" s="701">
        <f t="shared" si="4"/>
        <v>0</v>
      </c>
    </row>
    <row r="22" spans="1:11" ht="13.5" thickBot="1">
      <c r="A22" s="805" t="s">
        <v>434</v>
      </c>
      <c r="B22" s="807"/>
      <c r="C22" s="807"/>
      <c r="D22" s="807"/>
      <c r="E22" s="807"/>
      <c r="F22" s="807"/>
      <c r="G22" s="807"/>
      <c r="H22" s="807"/>
      <c r="I22" s="807"/>
      <c r="J22" s="807"/>
      <c r="K22" s="823"/>
    </row>
    <row r="23" spans="1:11" ht="24.75" customHeight="1">
      <c r="A23" s="706" t="s">
        <v>417</v>
      </c>
      <c r="B23" s="710"/>
      <c r="C23" s="717">
        <f>C13+C18</f>
        <v>0</v>
      </c>
      <c r="D23" s="703">
        <f t="shared" ref="D23:I23" si="5">D13+D18</f>
        <v>0</v>
      </c>
      <c r="E23" s="704">
        <f t="shared" si="5"/>
        <v>0</v>
      </c>
      <c r="F23" s="719">
        <f t="shared" si="5"/>
        <v>0</v>
      </c>
      <c r="G23" s="704">
        <f t="shared" si="5"/>
        <v>0</v>
      </c>
      <c r="H23" s="719">
        <f t="shared" si="5"/>
        <v>0</v>
      </c>
      <c r="I23" s="704">
        <f t="shared" si="5"/>
        <v>0</v>
      </c>
      <c r="J23" s="719">
        <f t="shared" ref="J23:K26" si="6">D23+F23+H23</f>
        <v>0</v>
      </c>
      <c r="K23" s="704">
        <f t="shared" si="6"/>
        <v>0</v>
      </c>
    </row>
    <row r="24" spans="1:11" ht="24.75" customHeight="1">
      <c r="A24" s="707" t="s">
        <v>418</v>
      </c>
      <c r="B24" s="711"/>
      <c r="C24" s="683">
        <f t="shared" ref="C24:I24" si="7">C14+C19</f>
        <v>0</v>
      </c>
      <c r="D24" s="698">
        <f t="shared" si="7"/>
        <v>0</v>
      </c>
      <c r="E24" s="699">
        <f t="shared" si="7"/>
        <v>0</v>
      </c>
      <c r="F24" s="720">
        <f t="shared" si="7"/>
        <v>0</v>
      </c>
      <c r="G24" s="699">
        <f t="shared" si="7"/>
        <v>0</v>
      </c>
      <c r="H24" s="720">
        <f t="shared" si="7"/>
        <v>0</v>
      </c>
      <c r="I24" s="699">
        <f t="shared" si="7"/>
        <v>0</v>
      </c>
      <c r="J24" s="720">
        <f t="shared" si="6"/>
        <v>0</v>
      </c>
      <c r="K24" s="699">
        <f t="shared" si="6"/>
        <v>0</v>
      </c>
    </row>
    <row r="25" spans="1:11" ht="24.75" customHeight="1">
      <c r="A25" s="708" t="s">
        <v>419</v>
      </c>
      <c r="B25" s="711"/>
      <c r="C25" s="683">
        <f t="shared" ref="C25:I25" si="8">C15+C20</f>
        <v>0</v>
      </c>
      <c r="D25" s="698">
        <f t="shared" si="8"/>
        <v>0</v>
      </c>
      <c r="E25" s="699">
        <f t="shared" si="8"/>
        <v>0</v>
      </c>
      <c r="F25" s="720">
        <f t="shared" si="8"/>
        <v>0</v>
      </c>
      <c r="G25" s="699">
        <f t="shared" si="8"/>
        <v>0</v>
      </c>
      <c r="H25" s="720">
        <f t="shared" si="8"/>
        <v>0</v>
      </c>
      <c r="I25" s="699">
        <f t="shared" si="8"/>
        <v>0</v>
      </c>
      <c r="J25" s="720">
        <f t="shared" si="6"/>
        <v>0</v>
      </c>
      <c r="K25" s="699">
        <f t="shared" si="6"/>
        <v>0</v>
      </c>
    </row>
    <row r="26" spans="1:11" ht="24.75" customHeight="1" thickBot="1">
      <c r="A26" s="709" t="s">
        <v>420</v>
      </c>
      <c r="B26" s="712"/>
      <c r="C26" s="718">
        <f t="shared" ref="C26:I26" si="9">C16+C21</f>
        <v>0</v>
      </c>
      <c r="D26" s="700">
        <f t="shared" si="9"/>
        <v>0</v>
      </c>
      <c r="E26" s="701">
        <f t="shared" si="9"/>
        <v>0</v>
      </c>
      <c r="F26" s="721">
        <f t="shared" si="9"/>
        <v>0</v>
      </c>
      <c r="G26" s="701">
        <f t="shared" si="9"/>
        <v>0</v>
      </c>
      <c r="H26" s="721">
        <f t="shared" si="9"/>
        <v>0</v>
      </c>
      <c r="I26" s="701">
        <f t="shared" si="9"/>
        <v>0</v>
      </c>
      <c r="J26" s="721">
        <f t="shared" si="6"/>
        <v>0</v>
      </c>
      <c r="K26" s="701">
        <f t="shared" si="6"/>
        <v>0</v>
      </c>
    </row>
    <row r="27" spans="1:11" ht="13.5" thickBot="1">
      <c r="A27" s="805" t="s">
        <v>435</v>
      </c>
      <c r="B27" s="807"/>
      <c r="C27" s="807"/>
      <c r="D27" s="807"/>
      <c r="E27" s="807"/>
      <c r="F27" s="807"/>
      <c r="G27" s="807"/>
      <c r="H27" s="807"/>
      <c r="I27" s="807"/>
      <c r="J27" s="807"/>
      <c r="K27" s="823"/>
    </row>
    <row r="28" spans="1:11" ht="24.75" customHeight="1">
      <c r="A28" s="706" t="s">
        <v>417</v>
      </c>
      <c r="B28" s="710"/>
      <c r="C28" s="717">
        <f>C23+C8</f>
        <v>0</v>
      </c>
      <c r="D28" s="703">
        <f t="shared" ref="D28:I28" si="10">D23+D8</f>
        <v>0</v>
      </c>
      <c r="E28" s="704">
        <f t="shared" si="10"/>
        <v>0</v>
      </c>
      <c r="F28" s="719">
        <f t="shared" si="10"/>
        <v>0</v>
      </c>
      <c r="G28" s="704">
        <f t="shared" si="10"/>
        <v>0</v>
      </c>
      <c r="H28" s="719">
        <f t="shared" si="10"/>
        <v>0</v>
      </c>
      <c r="I28" s="704">
        <f t="shared" si="10"/>
        <v>0</v>
      </c>
      <c r="J28" s="719">
        <f t="shared" ref="J28:K31" si="11">D28+F28+H28</f>
        <v>0</v>
      </c>
      <c r="K28" s="704">
        <f t="shared" si="11"/>
        <v>0</v>
      </c>
    </row>
    <row r="29" spans="1:11" ht="24.75" customHeight="1">
      <c r="A29" s="707" t="s">
        <v>418</v>
      </c>
      <c r="B29" s="711"/>
      <c r="C29" s="683">
        <f t="shared" ref="C29:I29" si="12">C24+C9</f>
        <v>0</v>
      </c>
      <c r="D29" s="698">
        <f t="shared" si="12"/>
        <v>0</v>
      </c>
      <c r="E29" s="699">
        <f t="shared" si="12"/>
        <v>0</v>
      </c>
      <c r="F29" s="720">
        <f t="shared" si="12"/>
        <v>0</v>
      </c>
      <c r="G29" s="699">
        <f t="shared" si="12"/>
        <v>0</v>
      </c>
      <c r="H29" s="720">
        <f t="shared" si="12"/>
        <v>0</v>
      </c>
      <c r="I29" s="699">
        <f t="shared" si="12"/>
        <v>0</v>
      </c>
      <c r="J29" s="720">
        <f t="shared" si="11"/>
        <v>0</v>
      </c>
      <c r="K29" s="699">
        <f t="shared" si="11"/>
        <v>0</v>
      </c>
    </row>
    <row r="30" spans="1:11" ht="24.75" customHeight="1">
      <c r="A30" s="708" t="s">
        <v>419</v>
      </c>
      <c r="B30" s="711"/>
      <c r="C30" s="683">
        <f t="shared" ref="C30:I30" si="13">C25+C10</f>
        <v>0</v>
      </c>
      <c r="D30" s="698">
        <f t="shared" si="13"/>
        <v>0</v>
      </c>
      <c r="E30" s="699">
        <f t="shared" si="13"/>
        <v>0</v>
      </c>
      <c r="F30" s="720">
        <f t="shared" si="13"/>
        <v>0</v>
      </c>
      <c r="G30" s="699">
        <f t="shared" si="13"/>
        <v>0</v>
      </c>
      <c r="H30" s="720">
        <f t="shared" si="13"/>
        <v>0</v>
      </c>
      <c r="I30" s="699">
        <f t="shared" si="13"/>
        <v>0</v>
      </c>
      <c r="J30" s="720">
        <f t="shared" si="11"/>
        <v>0</v>
      </c>
      <c r="K30" s="699">
        <f t="shared" si="11"/>
        <v>0</v>
      </c>
    </row>
    <row r="31" spans="1:11" ht="24.75" customHeight="1" thickBot="1">
      <c r="A31" s="709" t="s">
        <v>420</v>
      </c>
      <c r="B31" s="712"/>
      <c r="C31" s="718">
        <f t="shared" ref="C31:I31" si="14">C26+C11</f>
        <v>0</v>
      </c>
      <c r="D31" s="700">
        <f t="shared" si="14"/>
        <v>0</v>
      </c>
      <c r="E31" s="701">
        <f t="shared" si="14"/>
        <v>0</v>
      </c>
      <c r="F31" s="721">
        <f t="shared" si="14"/>
        <v>0</v>
      </c>
      <c r="G31" s="701">
        <f t="shared" si="14"/>
        <v>0</v>
      </c>
      <c r="H31" s="721">
        <f t="shared" si="14"/>
        <v>0</v>
      </c>
      <c r="I31" s="701">
        <f t="shared" si="14"/>
        <v>0</v>
      </c>
      <c r="J31" s="721">
        <f t="shared" si="11"/>
        <v>0</v>
      </c>
      <c r="K31" s="701">
        <f t="shared" si="11"/>
        <v>0</v>
      </c>
    </row>
  </sheetData>
  <mergeCells count="11">
    <mergeCell ref="A12:K12"/>
    <mergeCell ref="A22:K22"/>
    <mergeCell ref="A27:K27"/>
    <mergeCell ref="A7:K7"/>
    <mergeCell ref="A3:A6"/>
    <mergeCell ref="B3:B6"/>
    <mergeCell ref="C3:E3"/>
    <mergeCell ref="F3:G3"/>
    <mergeCell ref="H3:I3"/>
    <mergeCell ref="J3:K3"/>
    <mergeCell ref="A17:K17"/>
  </mergeCells>
  <printOptions horizontalCentered="1"/>
  <pageMargins left="0.78740157480314965" right="0.31496062992125984" top="0.98425196850393704" bottom="0.74803149606299213" header="0.31496062992125984" footer="0.31496062992125984"/>
  <pageSetup paperSize="9" scale="8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39DDF-29E9-4BF9-940B-39AF7AB03873}">
  <sheetPr>
    <pageSetUpPr fitToPage="1"/>
  </sheetPr>
  <dimension ref="A1:R30"/>
  <sheetViews>
    <sheetView topLeftCell="A9" zoomScaleNormal="100" workbookViewId="0">
      <selection activeCell="C24" sqref="C24"/>
    </sheetView>
  </sheetViews>
  <sheetFormatPr defaultRowHeight="12.75"/>
  <cols>
    <col min="1" max="4" width="13.7109375" style="662" customWidth="1"/>
    <col min="5" max="5" width="13.85546875" style="662" customWidth="1"/>
    <col min="6" max="18" width="13.7109375" style="662" customWidth="1"/>
    <col min="19" max="16384" width="9.140625" style="662"/>
  </cols>
  <sheetData>
    <row r="1" spans="1:18" ht="15.75">
      <c r="A1" s="697" t="s">
        <v>427</v>
      </c>
    </row>
    <row r="2" spans="1:18" ht="13.5" thickBot="1">
      <c r="A2" s="661"/>
    </row>
    <row r="3" spans="1:18" ht="15.75" thickBot="1">
      <c r="A3" s="808" t="s">
        <v>319</v>
      </c>
      <c r="B3" s="811" t="s">
        <v>7</v>
      </c>
      <c r="C3" s="812"/>
      <c r="D3" s="812"/>
      <c r="E3" s="812"/>
      <c r="F3" s="813"/>
      <c r="G3" s="814" t="s">
        <v>391</v>
      </c>
      <c r="H3" s="815"/>
      <c r="I3" s="815"/>
      <c r="J3" s="816"/>
      <c r="K3" s="817" t="s">
        <v>380</v>
      </c>
      <c r="L3" s="818"/>
      <c r="M3" s="818"/>
      <c r="N3" s="819"/>
      <c r="O3" s="820" t="s">
        <v>408</v>
      </c>
      <c r="P3" s="821"/>
      <c r="Q3" s="821"/>
      <c r="R3" s="822"/>
    </row>
    <row r="4" spans="1:18" ht="55.5" customHeight="1">
      <c r="A4" s="809"/>
      <c r="B4" s="748" t="s">
        <v>6</v>
      </c>
      <c r="C4" s="749" t="s">
        <v>9</v>
      </c>
      <c r="D4" s="749" t="s">
        <v>378</v>
      </c>
      <c r="E4" s="749" t="s">
        <v>13</v>
      </c>
      <c r="F4" s="750" t="s">
        <v>193</v>
      </c>
      <c r="G4" s="666" t="s">
        <v>9</v>
      </c>
      <c r="H4" s="664" t="s">
        <v>171</v>
      </c>
      <c r="I4" s="664" t="s">
        <v>13</v>
      </c>
      <c r="J4" s="665" t="s">
        <v>193</v>
      </c>
      <c r="K4" s="663" t="s">
        <v>381</v>
      </c>
      <c r="L4" s="664" t="s">
        <v>384</v>
      </c>
      <c r="M4" s="666" t="s">
        <v>385</v>
      </c>
      <c r="N4" s="667" t="s">
        <v>382</v>
      </c>
      <c r="O4" s="663" t="s">
        <v>9</v>
      </c>
      <c r="P4" s="664" t="s">
        <v>378</v>
      </c>
      <c r="Q4" s="664" t="s">
        <v>13</v>
      </c>
      <c r="R4" s="665" t="s">
        <v>193</v>
      </c>
    </row>
    <row r="5" spans="1:18" ht="27">
      <c r="A5" s="809"/>
      <c r="B5" s="668" t="s">
        <v>34</v>
      </c>
      <c r="C5" s="669" t="s">
        <v>379</v>
      </c>
      <c r="D5" s="669" t="s">
        <v>18</v>
      </c>
      <c r="E5" s="669" t="s">
        <v>20</v>
      </c>
      <c r="F5" s="670" t="s">
        <v>194</v>
      </c>
      <c r="G5" s="671" t="s">
        <v>379</v>
      </c>
      <c r="H5" s="669" t="s">
        <v>18</v>
      </c>
      <c r="I5" s="669" t="s">
        <v>20</v>
      </c>
      <c r="J5" s="670" t="s">
        <v>194</v>
      </c>
      <c r="K5" s="668" t="s">
        <v>379</v>
      </c>
      <c r="L5" s="669" t="s">
        <v>383</v>
      </c>
      <c r="M5" s="671" t="s">
        <v>387</v>
      </c>
      <c r="N5" s="670" t="s">
        <v>409</v>
      </c>
      <c r="O5" s="668" t="s">
        <v>379</v>
      </c>
      <c r="P5" s="669" t="s">
        <v>18</v>
      </c>
      <c r="Q5" s="669" t="s">
        <v>20</v>
      </c>
      <c r="R5" s="670" t="s">
        <v>194</v>
      </c>
    </row>
    <row r="6" spans="1:18" ht="15" thickBot="1">
      <c r="A6" s="810"/>
      <c r="B6" s="672" t="s">
        <v>377</v>
      </c>
      <c r="C6" s="705" t="s">
        <v>388</v>
      </c>
      <c r="D6" s="705" t="s">
        <v>388</v>
      </c>
      <c r="E6" s="705" t="s">
        <v>389</v>
      </c>
      <c r="F6" s="716" t="s">
        <v>390</v>
      </c>
      <c r="G6" s="676" t="s">
        <v>388</v>
      </c>
      <c r="H6" s="674" t="s">
        <v>388</v>
      </c>
      <c r="I6" s="674" t="s">
        <v>389</v>
      </c>
      <c r="J6" s="675" t="s">
        <v>390</v>
      </c>
      <c r="K6" s="673" t="s">
        <v>388</v>
      </c>
      <c r="L6" s="674" t="s">
        <v>388</v>
      </c>
      <c r="M6" s="676" t="s">
        <v>389</v>
      </c>
      <c r="N6" s="675" t="s">
        <v>390</v>
      </c>
      <c r="O6" s="677" t="s">
        <v>388</v>
      </c>
      <c r="P6" s="678" t="s">
        <v>388</v>
      </c>
      <c r="Q6" s="678" t="s">
        <v>389</v>
      </c>
      <c r="R6" s="679" t="s">
        <v>390</v>
      </c>
    </row>
    <row r="7" spans="1:18" ht="19.5" customHeight="1" thickBot="1">
      <c r="A7" s="805" t="s">
        <v>430</v>
      </c>
      <c r="B7" s="806"/>
      <c r="C7" s="806"/>
      <c r="D7" s="806"/>
      <c r="E7" s="806"/>
      <c r="F7" s="806"/>
      <c r="G7" s="807"/>
      <c r="H7" s="807"/>
      <c r="I7" s="807"/>
      <c r="J7" s="807"/>
      <c r="K7" s="807"/>
      <c r="L7" s="807"/>
      <c r="M7" s="807"/>
      <c r="N7" s="807"/>
      <c r="O7" s="807"/>
      <c r="P7" s="807"/>
      <c r="Q7" s="807"/>
      <c r="R7" s="823"/>
    </row>
    <row r="8" spans="1:18" ht="24.75" customHeight="1">
      <c r="A8" s="680" t="s">
        <v>298</v>
      </c>
      <c r="B8" s="681"/>
      <c r="C8" s="730"/>
      <c r="D8" s="730"/>
      <c r="E8" s="730"/>
      <c r="F8" s="731"/>
      <c r="G8" s="732"/>
      <c r="H8" s="730"/>
      <c r="I8" s="730"/>
      <c r="J8" s="731"/>
      <c r="K8" s="729"/>
      <c r="L8" s="733"/>
      <c r="M8" s="734"/>
      <c r="N8" s="735"/>
      <c r="O8" s="729">
        <f>C8+G8+K8</f>
        <v>0</v>
      </c>
      <c r="P8" s="733">
        <f>D8+H8+L8</f>
        <v>0</v>
      </c>
      <c r="Q8" s="733">
        <f>E8+I8+M8</f>
        <v>0</v>
      </c>
      <c r="R8" s="735">
        <f>F8+J8+N8</f>
        <v>0</v>
      </c>
    </row>
    <row r="9" spans="1:18" ht="24" customHeight="1">
      <c r="A9" s="682" t="s">
        <v>299</v>
      </c>
      <c r="B9" s="683"/>
      <c r="C9" s="736"/>
      <c r="D9" s="736"/>
      <c r="E9" s="736"/>
      <c r="F9" s="737"/>
      <c r="G9" s="738"/>
      <c r="H9" s="736"/>
      <c r="I9" s="736"/>
      <c r="J9" s="737"/>
      <c r="K9" s="738"/>
      <c r="L9" s="736"/>
      <c r="M9" s="739"/>
      <c r="N9" s="740"/>
      <c r="O9" s="741">
        <f t="shared" ref="O9:R13" si="0">C9+G9+K9</f>
        <v>0</v>
      </c>
      <c r="P9" s="742">
        <f t="shared" si="0"/>
        <v>0</v>
      </c>
      <c r="Q9" s="742">
        <f t="shared" si="0"/>
        <v>0</v>
      </c>
      <c r="R9" s="740">
        <f t="shared" si="0"/>
        <v>0</v>
      </c>
    </row>
    <row r="10" spans="1:18" ht="21" customHeight="1">
      <c r="A10" s="684" t="s">
        <v>300</v>
      </c>
      <c r="B10" s="685"/>
      <c r="C10" s="736"/>
      <c r="D10" s="736"/>
      <c r="E10" s="736"/>
      <c r="F10" s="737"/>
      <c r="G10" s="738"/>
      <c r="H10" s="736"/>
      <c r="I10" s="736"/>
      <c r="J10" s="737"/>
      <c r="K10" s="738"/>
      <c r="L10" s="736"/>
      <c r="M10" s="739"/>
      <c r="N10" s="740"/>
      <c r="O10" s="741">
        <f t="shared" si="0"/>
        <v>0</v>
      </c>
      <c r="P10" s="742">
        <f t="shared" si="0"/>
        <v>0</v>
      </c>
      <c r="Q10" s="742">
        <f t="shared" si="0"/>
        <v>0</v>
      </c>
      <c r="R10" s="740">
        <f t="shared" si="0"/>
        <v>0</v>
      </c>
    </row>
    <row r="11" spans="1:18" ht="22.5" customHeight="1">
      <c r="A11" s="686" t="s">
        <v>295</v>
      </c>
      <c r="B11" s="687"/>
      <c r="C11" s="742"/>
      <c r="D11" s="742"/>
      <c r="E11" s="742"/>
      <c r="F11" s="740"/>
      <c r="G11" s="741"/>
      <c r="H11" s="742"/>
      <c r="I11" s="742"/>
      <c r="J11" s="740"/>
      <c r="K11" s="741"/>
      <c r="L11" s="742"/>
      <c r="M11" s="743"/>
      <c r="N11" s="740"/>
      <c r="O11" s="741">
        <f t="shared" si="0"/>
        <v>0</v>
      </c>
      <c r="P11" s="742">
        <f t="shared" si="0"/>
        <v>0</v>
      </c>
      <c r="Q11" s="742">
        <f t="shared" si="0"/>
        <v>0</v>
      </c>
      <c r="R11" s="740">
        <f t="shared" si="0"/>
        <v>0</v>
      </c>
    </row>
    <row r="12" spans="1:18" ht="22.5" customHeight="1">
      <c r="A12" s="688" t="s">
        <v>296</v>
      </c>
      <c r="B12" s="683"/>
      <c r="C12" s="736"/>
      <c r="D12" s="736"/>
      <c r="E12" s="736"/>
      <c r="F12" s="737"/>
      <c r="G12" s="738"/>
      <c r="H12" s="736"/>
      <c r="I12" s="736"/>
      <c r="J12" s="737"/>
      <c r="K12" s="738"/>
      <c r="L12" s="736"/>
      <c r="M12" s="739"/>
      <c r="N12" s="737"/>
      <c r="O12" s="738">
        <f t="shared" si="0"/>
        <v>0</v>
      </c>
      <c r="P12" s="736">
        <f t="shared" si="0"/>
        <v>0</v>
      </c>
      <c r="Q12" s="736">
        <f t="shared" si="0"/>
        <v>0</v>
      </c>
      <c r="R12" s="737">
        <f t="shared" si="0"/>
        <v>0</v>
      </c>
    </row>
    <row r="13" spans="1:18" ht="22.5" customHeight="1" thickBot="1">
      <c r="A13" s="689" t="s">
        <v>386</v>
      </c>
      <c r="B13" s="690"/>
      <c r="C13" s="744"/>
      <c r="D13" s="744"/>
      <c r="E13" s="744"/>
      <c r="F13" s="745"/>
      <c r="G13" s="746"/>
      <c r="H13" s="744"/>
      <c r="I13" s="744"/>
      <c r="J13" s="745"/>
      <c r="K13" s="746"/>
      <c r="L13" s="744"/>
      <c r="M13" s="747"/>
      <c r="N13" s="745"/>
      <c r="O13" s="746">
        <f t="shared" si="0"/>
        <v>0</v>
      </c>
      <c r="P13" s="744">
        <f t="shared" si="0"/>
        <v>0</v>
      </c>
      <c r="Q13" s="744">
        <f t="shared" si="0"/>
        <v>0</v>
      </c>
      <c r="R13" s="745">
        <f t="shared" si="0"/>
        <v>0</v>
      </c>
    </row>
    <row r="14" spans="1:18" ht="13.5" thickBot="1">
      <c r="A14" s="691" t="s">
        <v>236</v>
      </c>
      <c r="B14" s="692">
        <f>SUM(B8:B13)</f>
        <v>0</v>
      </c>
      <c r="C14" s="693">
        <f t="shared" ref="C14:R14" si="1">SUM(C8:C13)</f>
        <v>0</v>
      </c>
      <c r="D14" s="693">
        <f t="shared" si="1"/>
        <v>0</v>
      </c>
      <c r="E14" s="693">
        <f t="shared" si="1"/>
        <v>0</v>
      </c>
      <c r="F14" s="694">
        <f t="shared" si="1"/>
        <v>0</v>
      </c>
      <c r="G14" s="695">
        <f t="shared" si="1"/>
        <v>0</v>
      </c>
      <c r="H14" s="693">
        <f t="shared" si="1"/>
        <v>0</v>
      </c>
      <c r="I14" s="693">
        <f t="shared" si="1"/>
        <v>0</v>
      </c>
      <c r="J14" s="694">
        <f t="shared" si="1"/>
        <v>0</v>
      </c>
      <c r="K14" s="695">
        <f t="shared" si="1"/>
        <v>0</v>
      </c>
      <c r="L14" s="693">
        <f t="shared" si="1"/>
        <v>0</v>
      </c>
      <c r="M14" s="696">
        <f t="shared" si="1"/>
        <v>0</v>
      </c>
      <c r="N14" s="694">
        <f t="shared" si="1"/>
        <v>0</v>
      </c>
      <c r="O14" s="695">
        <f t="shared" si="1"/>
        <v>0</v>
      </c>
      <c r="P14" s="693">
        <f t="shared" si="1"/>
        <v>0</v>
      </c>
      <c r="Q14" s="693">
        <f t="shared" si="1"/>
        <v>0</v>
      </c>
      <c r="R14" s="694">
        <f t="shared" si="1"/>
        <v>0</v>
      </c>
    </row>
    <row r="15" spans="1:18" ht="19.5" customHeight="1" thickBot="1">
      <c r="A15" s="805" t="s">
        <v>431</v>
      </c>
      <c r="B15" s="806"/>
      <c r="C15" s="806"/>
      <c r="D15" s="806"/>
      <c r="E15" s="806"/>
      <c r="F15" s="806"/>
      <c r="G15" s="807"/>
      <c r="H15" s="807"/>
      <c r="I15" s="807"/>
      <c r="J15" s="807"/>
      <c r="K15" s="807"/>
      <c r="L15" s="807"/>
      <c r="M15" s="807"/>
      <c r="N15" s="807"/>
      <c r="O15" s="807"/>
      <c r="P15" s="807"/>
      <c r="Q15" s="807"/>
      <c r="R15" s="823"/>
    </row>
    <row r="16" spans="1:18" ht="24.75" customHeight="1">
      <c r="A16" s="680" t="s">
        <v>298</v>
      </c>
      <c r="B16" s="681"/>
      <c r="C16" s="730"/>
      <c r="D16" s="730"/>
      <c r="E16" s="730"/>
      <c r="F16" s="731"/>
      <c r="G16" s="732"/>
      <c r="H16" s="730"/>
      <c r="I16" s="730"/>
      <c r="J16" s="731"/>
      <c r="K16" s="729"/>
      <c r="L16" s="733"/>
      <c r="M16" s="734"/>
      <c r="N16" s="735"/>
      <c r="O16" s="729">
        <f t="shared" ref="O16:R21" si="2">C16+G16+K16</f>
        <v>0</v>
      </c>
      <c r="P16" s="733">
        <f t="shared" si="2"/>
        <v>0</v>
      </c>
      <c r="Q16" s="733">
        <f t="shared" si="2"/>
        <v>0</v>
      </c>
      <c r="R16" s="735">
        <f t="shared" si="2"/>
        <v>0</v>
      </c>
    </row>
    <row r="17" spans="1:18" ht="24" customHeight="1">
      <c r="A17" s="682" t="s">
        <v>299</v>
      </c>
      <c r="B17" s="683"/>
      <c r="C17" s="736"/>
      <c r="D17" s="736"/>
      <c r="E17" s="736"/>
      <c r="F17" s="737"/>
      <c r="G17" s="738"/>
      <c r="H17" s="736"/>
      <c r="I17" s="736"/>
      <c r="J17" s="737"/>
      <c r="K17" s="738"/>
      <c r="L17" s="736"/>
      <c r="M17" s="739"/>
      <c r="N17" s="740"/>
      <c r="O17" s="741">
        <f t="shared" si="2"/>
        <v>0</v>
      </c>
      <c r="P17" s="742">
        <f t="shared" si="2"/>
        <v>0</v>
      </c>
      <c r="Q17" s="742">
        <f t="shared" si="2"/>
        <v>0</v>
      </c>
      <c r="R17" s="740">
        <f t="shared" si="2"/>
        <v>0</v>
      </c>
    </row>
    <row r="18" spans="1:18" ht="21" customHeight="1">
      <c r="A18" s="684" t="s">
        <v>300</v>
      </c>
      <c r="B18" s="685"/>
      <c r="C18" s="736"/>
      <c r="D18" s="736"/>
      <c r="E18" s="736"/>
      <c r="F18" s="737"/>
      <c r="G18" s="738"/>
      <c r="H18" s="736"/>
      <c r="I18" s="736"/>
      <c r="J18" s="737"/>
      <c r="K18" s="738"/>
      <c r="L18" s="736"/>
      <c r="M18" s="739"/>
      <c r="N18" s="740"/>
      <c r="O18" s="741">
        <f t="shared" si="2"/>
        <v>0</v>
      </c>
      <c r="P18" s="742">
        <f t="shared" si="2"/>
        <v>0</v>
      </c>
      <c r="Q18" s="742">
        <f t="shared" si="2"/>
        <v>0</v>
      </c>
      <c r="R18" s="740">
        <f t="shared" si="2"/>
        <v>0</v>
      </c>
    </row>
    <row r="19" spans="1:18" ht="22.5" customHeight="1">
      <c r="A19" s="686" t="s">
        <v>295</v>
      </c>
      <c r="B19" s="687"/>
      <c r="C19" s="742"/>
      <c r="D19" s="742"/>
      <c r="E19" s="742"/>
      <c r="F19" s="740"/>
      <c r="G19" s="741"/>
      <c r="H19" s="742"/>
      <c r="I19" s="742"/>
      <c r="J19" s="740"/>
      <c r="K19" s="741"/>
      <c r="L19" s="742"/>
      <c r="M19" s="743"/>
      <c r="N19" s="740"/>
      <c r="O19" s="741">
        <f t="shared" si="2"/>
        <v>0</v>
      </c>
      <c r="P19" s="742">
        <f t="shared" si="2"/>
        <v>0</v>
      </c>
      <c r="Q19" s="742">
        <f t="shared" si="2"/>
        <v>0</v>
      </c>
      <c r="R19" s="740">
        <f t="shared" si="2"/>
        <v>0</v>
      </c>
    </row>
    <row r="20" spans="1:18" ht="22.5" customHeight="1">
      <c r="A20" s="688" t="s">
        <v>296</v>
      </c>
      <c r="B20" s="683"/>
      <c r="C20" s="736"/>
      <c r="D20" s="736"/>
      <c r="E20" s="736"/>
      <c r="F20" s="737"/>
      <c r="G20" s="738"/>
      <c r="H20" s="736"/>
      <c r="I20" s="736"/>
      <c r="J20" s="737"/>
      <c r="K20" s="738"/>
      <c r="L20" s="736"/>
      <c r="M20" s="739"/>
      <c r="N20" s="737"/>
      <c r="O20" s="738">
        <f t="shared" si="2"/>
        <v>0</v>
      </c>
      <c r="P20" s="736">
        <f t="shared" si="2"/>
        <v>0</v>
      </c>
      <c r="Q20" s="736">
        <f t="shared" si="2"/>
        <v>0</v>
      </c>
      <c r="R20" s="737">
        <f t="shared" si="2"/>
        <v>0</v>
      </c>
    </row>
    <row r="21" spans="1:18" ht="22.5" customHeight="1" thickBot="1">
      <c r="A21" s="689" t="s">
        <v>386</v>
      </c>
      <c r="B21" s="690"/>
      <c r="C21" s="744"/>
      <c r="D21" s="744"/>
      <c r="E21" s="744"/>
      <c r="F21" s="745"/>
      <c r="G21" s="746"/>
      <c r="H21" s="744"/>
      <c r="I21" s="744"/>
      <c r="J21" s="745"/>
      <c r="K21" s="746"/>
      <c r="L21" s="744"/>
      <c r="M21" s="747"/>
      <c r="N21" s="745"/>
      <c r="O21" s="746">
        <f t="shared" si="2"/>
        <v>0</v>
      </c>
      <c r="P21" s="744">
        <f t="shared" si="2"/>
        <v>0</v>
      </c>
      <c r="Q21" s="744">
        <f t="shared" si="2"/>
        <v>0</v>
      </c>
      <c r="R21" s="745">
        <f t="shared" si="2"/>
        <v>0</v>
      </c>
    </row>
    <row r="22" spans="1:18" ht="13.5" thickBot="1">
      <c r="A22" s="691" t="s">
        <v>236</v>
      </c>
      <c r="B22" s="692">
        <f>SUM(B16:B21)</f>
        <v>0</v>
      </c>
      <c r="C22" s="693">
        <f t="shared" ref="C22:R22" si="3">SUM(C16:C21)</f>
        <v>0</v>
      </c>
      <c r="D22" s="693">
        <f t="shared" si="3"/>
        <v>0</v>
      </c>
      <c r="E22" s="693">
        <f t="shared" si="3"/>
        <v>0</v>
      </c>
      <c r="F22" s="694">
        <f t="shared" si="3"/>
        <v>0</v>
      </c>
      <c r="G22" s="695">
        <f t="shared" si="3"/>
        <v>0</v>
      </c>
      <c r="H22" s="693">
        <f t="shared" si="3"/>
        <v>0</v>
      </c>
      <c r="I22" s="693">
        <f t="shared" si="3"/>
        <v>0</v>
      </c>
      <c r="J22" s="694">
        <f t="shared" si="3"/>
        <v>0</v>
      </c>
      <c r="K22" s="695">
        <f t="shared" si="3"/>
        <v>0</v>
      </c>
      <c r="L22" s="693">
        <f t="shared" si="3"/>
        <v>0</v>
      </c>
      <c r="M22" s="696">
        <f t="shared" si="3"/>
        <v>0</v>
      </c>
      <c r="N22" s="694">
        <f t="shared" si="3"/>
        <v>0</v>
      </c>
      <c r="O22" s="695">
        <f t="shared" si="3"/>
        <v>0</v>
      </c>
      <c r="P22" s="693">
        <f t="shared" si="3"/>
        <v>0</v>
      </c>
      <c r="Q22" s="693">
        <f t="shared" si="3"/>
        <v>0</v>
      </c>
      <c r="R22" s="694">
        <f t="shared" si="3"/>
        <v>0</v>
      </c>
    </row>
    <row r="23" spans="1:18" ht="19.5" customHeight="1" thickBot="1">
      <c r="A23" s="805" t="s">
        <v>436</v>
      </c>
      <c r="B23" s="806"/>
      <c r="C23" s="806"/>
      <c r="D23" s="806"/>
      <c r="E23" s="806"/>
      <c r="F23" s="806"/>
      <c r="G23" s="807"/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23"/>
    </row>
    <row r="24" spans="1:18" ht="24.75" customHeight="1">
      <c r="A24" s="680" t="s">
        <v>298</v>
      </c>
      <c r="B24" s="681">
        <f>B8+B16</f>
        <v>0</v>
      </c>
      <c r="C24" s="730">
        <f t="shared" ref="C24:N29" si="4">C8+C16</f>
        <v>0</v>
      </c>
      <c r="D24" s="730">
        <f t="shared" si="4"/>
        <v>0</v>
      </c>
      <c r="E24" s="730">
        <f t="shared" si="4"/>
        <v>0</v>
      </c>
      <c r="F24" s="731">
        <f t="shared" si="4"/>
        <v>0</v>
      </c>
      <c r="G24" s="732">
        <f t="shared" si="4"/>
        <v>0</v>
      </c>
      <c r="H24" s="730">
        <f t="shared" si="4"/>
        <v>0</v>
      </c>
      <c r="I24" s="730">
        <f t="shared" si="4"/>
        <v>0</v>
      </c>
      <c r="J24" s="731">
        <f t="shared" si="4"/>
        <v>0</v>
      </c>
      <c r="K24" s="729">
        <f t="shared" si="4"/>
        <v>0</v>
      </c>
      <c r="L24" s="733">
        <f t="shared" si="4"/>
        <v>0</v>
      </c>
      <c r="M24" s="734">
        <f t="shared" si="4"/>
        <v>0</v>
      </c>
      <c r="N24" s="735">
        <f t="shared" si="4"/>
        <v>0</v>
      </c>
      <c r="O24" s="729">
        <f t="shared" ref="O24:R29" si="5">C24+G24+K24</f>
        <v>0</v>
      </c>
      <c r="P24" s="733">
        <f t="shared" si="5"/>
        <v>0</v>
      </c>
      <c r="Q24" s="733">
        <f t="shared" si="5"/>
        <v>0</v>
      </c>
      <c r="R24" s="735">
        <f t="shared" si="5"/>
        <v>0</v>
      </c>
    </row>
    <row r="25" spans="1:18" ht="24" customHeight="1">
      <c r="A25" s="682" t="s">
        <v>299</v>
      </c>
      <c r="B25" s="683">
        <f t="shared" ref="B25:F29" si="6">B9+B17</f>
        <v>0</v>
      </c>
      <c r="C25" s="736">
        <f t="shared" si="6"/>
        <v>0</v>
      </c>
      <c r="D25" s="736">
        <f t="shared" si="6"/>
        <v>0</v>
      </c>
      <c r="E25" s="736">
        <f t="shared" si="6"/>
        <v>0</v>
      </c>
      <c r="F25" s="737">
        <f t="shared" si="6"/>
        <v>0</v>
      </c>
      <c r="G25" s="738">
        <f t="shared" si="4"/>
        <v>0</v>
      </c>
      <c r="H25" s="736">
        <f t="shared" si="4"/>
        <v>0</v>
      </c>
      <c r="I25" s="736">
        <f t="shared" si="4"/>
        <v>0</v>
      </c>
      <c r="J25" s="737">
        <f t="shared" si="4"/>
        <v>0</v>
      </c>
      <c r="K25" s="738">
        <f t="shared" si="4"/>
        <v>0</v>
      </c>
      <c r="L25" s="736">
        <f t="shared" si="4"/>
        <v>0</v>
      </c>
      <c r="M25" s="739">
        <f t="shared" si="4"/>
        <v>0</v>
      </c>
      <c r="N25" s="740">
        <f t="shared" si="4"/>
        <v>0</v>
      </c>
      <c r="O25" s="741">
        <f t="shared" si="5"/>
        <v>0</v>
      </c>
      <c r="P25" s="742">
        <f t="shared" si="5"/>
        <v>0</v>
      </c>
      <c r="Q25" s="742">
        <f t="shared" si="5"/>
        <v>0</v>
      </c>
      <c r="R25" s="740">
        <f t="shared" si="5"/>
        <v>0</v>
      </c>
    </row>
    <row r="26" spans="1:18" ht="21" customHeight="1">
      <c r="A26" s="684" t="s">
        <v>300</v>
      </c>
      <c r="B26" s="685">
        <f t="shared" si="6"/>
        <v>0</v>
      </c>
      <c r="C26" s="736">
        <f t="shared" si="6"/>
        <v>0</v>
      </c>
      <c r="D26" s="736">
        <f t="shared" si="6"/>
        <v>0</v>
      </c>
      <c r="E26" s="736">
        <f t="shared" si="6"/>
        <v>0</v>
      </c>
      <c r="F26" s="737">
        <f t="shared" si="6"/>
        <v>0</v>
      </c>
      <c r="G26" s="738">
        <f t="shared" si="4"/>
        <v>0</v>
      </c>
      <c r="H26" s="736">
        <f t="shared" si="4"/>
        <v>0</v>
      </c>
      <c r="I26" s="736">
        <f t="shared" si="4"/>
        <v>0</v>
      </c>
      <c r="J26" s="737">
        <f t="shared" si="4"/>
        <v>0</v>
      </c>
      <c r="K26" s="738">
        <f t="shared" si="4"/>
        <v>0</v>
      </c>
      <c r="L26" s="736">
        <f t="shared" si="4"/>
        <v>0</v>
      </c>
      <c r="M26" s="739">
        <f t="shared" si="4"/>
        <v>0</v>
      </c>
      <c r="N26" s="740">
        <f t="shared" si="4"/>
        <v>0</v>
      </c>
      <c r="O26" s="741">
        <f t="shared" si="5"/>
        <v>0</v>
      </c>
      <c r="P26" s="742">
        <f t="shared" si="5"/>
        <v>0</v>
      </c>
      <c r="Q26" s="742">
        <f t="shared" si="5"/>
        <v>0</v>
      </c>
      <c r="R26" s="740">
        <f t="shared" si="5"/>
        <v>0</v>
      </c>
    </row>
    <row r="27" spans="1:18" ht="22.5" customHeight="1">
      <c r="A27" s="686" t="s">
        <v>295</v>
      </c>
      <c r="B27" s="687">
        <f t="shared" si="6"/>
        <v>0</v>
      </c>
      <c r="C27" s="742">
        <f t="shared" si="6"/>
        <v>0</v>
      </c>
      <c r="D27" s="742">
        <f t="shared" si="6"/>
        <v>0</v>
      </c>
      <c r="E27" s="742">
        <f t="shared" si="6"/>
        <v>0</v>
      </c>
      <c r="F27" s="740">
        <f t="shared" si="6"/>
        <v>0</v>
      </c>
      <c r="G27" s="741">
        <f t="shared" si="4"/>
        <v>0</v>
      </c>
      <c r="H27" s="742">
        <f t="shared" si="4"/>
        <v>0</v>
      </c>
      <c r="I27" s="742">
        <f t="shared" si="4"/>
        <v>0</v>
      </c>
      <c r="J27" s="740">
        <f t="shared" si="4"/>
        <v>0</v>
      </c>
      <c r="K27" s="741">
        <f t="shared" si="4"/>
        <v>0</v>
      </c>
      <c r="L27" s="742">
        <f t="shared" si="4"/>
        <v>0</v>
      </c>
      <c r="M27" s="743">
        <f t="shared" si="4"/>
        <v>0</v>
      </c>
      <c r="N27" s="740">
        <f t="shared" si="4"/>
        <v>0</v>
      </c>
      <c r="O27" s="741">
        <f t="shared" si="5"/>
        <v>0</v>
      </c>
      <c r="P27" s="742">
        <f t="shared" si="5"/>
        <v>0</v>
      </c>
      <c r="Q27" s="742">
        <f t="shared" si="5"/>
        <v>0</v>
      </c>
      <c r="R27" s="740">
        <f t="shared" si="5"/>
        <v>0</v>
      </c>
    </row>
    <row r="28" spans="1:18" ht="22.5" customHeight="1">
      <c r="A28" s="688" t="s">
        <v>296</v>
      </c>
      <c r="B28" s="683">
        <f t="shared" si="6"/>
        <v>0</v>
      </c>
      <c r="C28" s="736">
        <f t="shared" si="6"/>
        <v>0</v>
      </c>
      <c r="D28" s="736">
        <f t="shared" si="6"/>
        <v>0</v>
      </c>
      <c r="E28" s="736">
        <f t="shared" si="6"/>
        <v>0</v>
      </c>
      <c r="F28" s="737">
        <f t="shared" si="6"/>
        <v>0</v>
      </c>
      <c r="G28" s="738">
        <f t="shared" si="4"/>
        <v>0</v>
      </c>
      <c r="H28" s="736">
        <f t="shared" si="4"/>
        <v>0</v>
      </c>
      <c r="I28" s="736">
        <f t="shared" si="4"/>
        <v>0</v>
      </c>
      <c r="J28" s="737">
        <f t="shared" si="4"/>
        <v>0</v>
      </c>
      <c r="K28" s="738">
        <f t="shared" si="4"/>
        <v>0</v>
      </c>
      <c r="L28" s="736">
        <f t="shared" si="4"/>
        <v>0</v>
      </c>
      <c r="M28" s="739">
        <f t="shared" si="4"/>
        <v>0</v>
      </c>
      <c r="N28" s="737">
        <f t="shared" si="4"/>
        <v>0</v>
      </c>
      <c r="O28" s="738">
        <f t="shared" si="5"/>
        <v>0</v>
      </c>
      <c r="P28" s="736">
        <f t="shared" si="5"/>
        <v>0</v>
      </c>
      <c r="Q28" s="736">
        <f t="shared" si="5"/>
        <v>0</v>
      </c>
      <c r="R28" s="737">
        <f t="shared" si="5"/>
        <v>0</v>
      </c>
    </row>
    <row r="29" spans="1:18" ht="22.5" customHeight="1" thickBot="1">
      <c r="A29" s="689" t="s">
        <v>386</v>
      </c>
      <c r="B29" s="683">
        <f t="shared" si="6"/>
        <v>0</v>
      </c>
      <c r="C29" s="736">
        <f t="shared" si="6"/>
        <v>0</v>
      </c>
      <c r="D29" s="736">
        <f t="shared" si="6"/>
        <v>0</v>
      </c>
      <c r="E29" s="736">
        <f t="shared" si="6"/>
        <v>0</v>
      </c>
      <c r="F29" s="737">
        <f t="shared" si="6"/>
        <v>0</v>
      </c>
      <c r="G29" s="738">
        <f t="shared" si="4"/>
        <v>0</v>
      </c>
      <c r="H29" s="736">
        <f t="shared" si="4"/>
        <v>0</v>
      </c>
      <c r="I29" s="736">
        <f t="shared" si="4"/>
        <v>0</v>
      </c>
      <c r="J29" s="737">
        <f t="shared" si="4"/>
        <v>0</v>
      </c>
      <c r="K29" s="738">
        <f t="shared" si="4"/>
        <v>0</v>
      </c>
      <c r="L29" s="736">
        <f t="shared" si="4"/>
        <v>0</v>
      </c>
      <c r="M29" s="739">
        <f t="shared" si="4"/>
        <v>0</v>
      </c>
      <c r="N29" s="737">
        <f t="shared" si="4"/>
        <v>0</v>
      </c>
      <c r="O29" s="738">
        <f t="shared" si="5"/>
        <v>0</v>
      </c>
      <c r="P29" s="736">
        <f t="shared" si="5"/>
        <v>0</v>
      </c>
      <c r="Q29" s="736">
        <f t="shared" si="5"/>
        <v>0</v>
      </c>
      <c r="R29" s="737">
        <f t="shared" si="5"/>
        <v>0</v>
      </c>
    </row>
    <row r="30" spans="1:18" ht="13.5" thickBot="1">
      <c r="A30" s="691" t="s">
        <v>236</v>
      </c>
      <c r="B30" s="692">
        <f>SUM(B24:B29)</f>
        <v>0</v>
      </c>
      <c r="C30" s="693">
        <f t="shared" ref="C30:R30" si="7">SUM(C24:C29)</f>
        <v>0</v>
      </c>
      <c r="D30" s="693">
        <f t="shared" si="7"/>
        <v>0</v>
      </c>
      <c r="E30" s="693">
        <f t="shared" si="7"/>
        <v>0</v>
      </c>
      <c r="F30" s="694">
        <f t="shared" si="7"/>
        <v>0</v>
      </c>
      <c r="G30" s="695">
        <f t="shared" si="7"/>
        <v>0</v>
      </c>
      <c r="H30" s="693">
        <f t="shared" si="7"/>
        <v>0</v>
      </c>
      <c r="I30" s="693">
        <f t="shared" si="7"/>
        <v>0</v>
      </c>
      <c r="J30" s="694">
        <f t="shared" si="7"/>
        <v>0</v>
      </c>
      <c r="K30" s="695">
        <f t="shared" si="7"/>
        <v>0</v>
      </c>
      <c r="L30" s="693">
        <f t="shared" si="7"/>
        <v>0</v>
      </c>
      <c r="M30" s="696">
        <f t="shared" si="7"/>
        <v>0</v>
      </c>
      <c r="N30" s="694">
        <f t="shared" si="7"/>
        <v>0</v>
      </c>
      <c r="O30" s="695">
        <f t="shared" si="7"/>
        <v>0</v>
      </c>
      <c r="P30" s="693">
        <f t="shared" si="7"/>
        <v>0</v>
      </c>
      <c r="Q30" s="693">
        <f t="shared" si="7"/>
        <v>0</v>
      </c>
      <c r="R30" s="694">
        <f t="shared" si="7"/>
        <v>0</v>
      </c>
    </row>
  </sheetData>
  <mergeCells count="8">
    <mergeCell ref="A15:R15"/>
    <mergeCell ref="A23:R23"/>
    <mergeCell ref="A3:A6"/>
    <mergeCell ref="B3:F3"/>
    <mergeCell ref="G3:J3"/>
    <mergeCell ref="K3:N3"/>
    <mergeCell ref="O3:R3"/>
    <mergeCell ref="A7:R7"/>
  </mergeCells>
  <pageMargins left="0.70866141732283472" right="0.51181102362204722" top="0.74803149606299213" bottom="0.74803149606299213" header="0.31496062992125984" footer="0.31496062992125984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1"/>
  <sheetViews>
    <sheetView zoomScaleNormal="100" workbookViewId="0">
      <selection activeCell="C4" sqref="C4"/>
    </sheetView>
  </sheetViews>
  <sheetFormatPr defaultRowHeight="12.75"/>
  <cols>
    <col min="1" max="13" width="18.5703125" style="662" customWidth="1"/>
    <col min="14" max="14" width="9.140625" style="662"/>
    <col min="15" max="15" width="14.7109375" style="662" customWidth="1"/>
    <col min="16" max="16" width="11.42578125" style="662" customWidth="1"/>
    <col min="17" max="17" width="13.140625" style="662" customWidth="1"/>
    <col min="18" max="18" width="14" style="662" customWidth="1"/>
    <col min="19" max="19" width="12.5703125" style="662" customWidth="1"/>
    <col min="20" max="20" width="13.140625" style="662" customWidth="1"/>
    <col min="21" max="21" width="13.28515625" style="662" customWidth="1"/>
    <col min="22" max="22" width="13.140625" style="662" customWidth="1"/>
    <col min="23" max="24" width="14.42578125" style="662" customWidth="1"/>
    <col min="25" max="25" width="14.28515625" style="662" customWidth="1"/>
    <col min="26" max="16384" width="9.140625" style="662"/>
  </cols>
  <sheetData>
    <row r="1" spans="1:13" ht="15.75">
      <c r="A1" s="697" t="s">
        <v>428</v>
      </c>
      <c r="B1" s="697"/>
    </row>
    <row r="2" spans="1:13" ht="13.5" thickBot="1">
      <c r="A2" s="661"/>
      <c r="B2" s="661"/>
    </row>
    <row r="3" spans="1:13" ht="34.5" customHeight="1" thickBot="1">
      <c r="A3" s="830" t="s">
        <v>424</v>
      </c>
      <c r="B3" s="833" t="s">
        <v>404</v>
      </c>
      <c r="C3" s="836" t="s">
        <v>7</v>
      </c>
      <c r="D3" s="837"/>
      <c r="E3" s="838"/>
      <c r="F3" s="839" t="s">
        <v>391</v>
      </c>
      <c r="G3" s="840"/>
      <c r="H3" s="841" t="s">
        <v>380</v>
      </c>
      <c r="I3" s="842"/>
      <c r="J3" s="843" t="s">
        <v>393</v>
      </c>
      <c r="K3" s="844"/>
      <c r="L3" s="845" t="s">
        <v>407</v>
      </c>
      <c r="M3" s="846"/>
    </row>
    <row r="4" spans="1:13" ht="51">
      <c r="A4" s="831"/>
      <c r="B4" s="834"/>
      <c r="C4" s="663" t="s">
        <v>6</v>
      </c>
      <c r="D4" s="664" t="s">
        <v>397</v>
      </c>
      <c r="E4" s="665" t="s">
        <v>398</v>
      </c>
      <c r="F4" s="663" t="s">
        <v>399</v>
      </c>
      <c r="G4" s="665" t="s">
        <v>400</v>
      </c>
      <c r="H4" s="663" t="s">
        <v>401</v>
      </c>
      <c r="I4" s="665" t="s">
        <v>402</v>
      </c>
      <c r="J4" s="663" t="s">
        <v>399</v>
      </c>
      <c r="K4" s="665" t="s">
        <v>398</v>
      </c>
      <c r="L4" s="666" t="s">
        <v>403</v>
      </c>
      <c r="M4" s="665" t="s">
        <v>392</v>
      </c>
    </row>
    <row r="5" spans="1:13" ht="15.75">
      <c r="A5" s="831"/>
      <c r="B5" s="834"/>
      <c r="C5" s="668" t="s">
        <v>34</v>
      </c>
      <c r="D5" s="669" t="s">
        <v>379</v>
      </c>
      <c r="E5" s="670" t="s">
        <v>194</v>
      </c>
      <c r="F5" s="668" t="s">
        <v>379</v>
      </c>
      <c r="G5" s="670" t="s">
        <v>194</v>
      </c>
      <c r="H5" s="668" t="s">
        <v>379</v>
      </c>
      <c r="I5" s="670" t="s">
        <v>194</v>
      </c>
      <c r="J5" s="668" t="s">
        <v>379</v>
      </c>
      <c r="K5" s="670" t="s">
        <v>194</v>
      </c>
      <c r="L5" s="722" t="s">
        <v>405</v>
      </c>
      <c r="M5" s="702" t="s">
        <v>405</v>
      </c>
    </row>
    <row r="6" spans="1:13" ht="15" thickBot="1">
      <c r="A6" s="832"/>
      <c r="B6" s="835"/>
      <c r="C6" s="672" t="s">
        <v>377</v>
      </c>
      <c r="D6" s="705" t="s">
        <v>388</v>
      </c>
      <c r="E6" s="716" t="s">
        <v>390</v>
      </c>
      <c r="F6" s="673" t="s">
        <v>388</v>
      </c>
      <c r="G6" s="675" t="s">
        <v>390</v>
      </c>
      <c r="H6" s="673" t="s">
        <v>388</v>
      </c>
      <c r="I6" s="675" t="s">
        <v>390</v>
      </c>
      <c r="J6" s="673" t="s">
        <v>388</v>
      </c>
      <c r="K6" s="675" t="s">
        <v>390</v>
      </c>
      <c r="L6" s="676" t="s">
        <v>390</v>
      </c>
      <c r="M6" s="675" t="s">
        <v>390</v>
      </c>
    </row>
    <row r="7" spans="1:13" ht="13.5" thickBot="1">
      <c r="A7" s="805" t="s">
        <v>430</v>
      </c>
      <c r="B7" s="807"/>
      <c r="C7" s="807"/>
      <c r="D7" s="807"/>
      <c r="E7" s="807"/>
      <c r="F7" s="807"/>
      <c r="G7" s="807"/>
      <c r="H7" s="807"/>
      <c r="I7" s="807"/>
      <c r="J7" s="807"/>
      <c r="K7" s="807"/>
      <c r="L7" s="807"/>
      <c r="M7" s="823"/>
    </row>
    <row r="8" spans="1:13" ht="24.75" customHeight="1">
      <c r="A8" s="706" t="s">
        <v>221</v>
      </c>
      <c r="B8" s="710">
        <v>1</v>
      </c>
      <c r="C8" s="717"/>
      <c r="D8" s="703"/>
      <c r="E8" s="704"/>
      <c r="F8" s="719"/>
      <c r="G8" s="704"/>
      <c r="H8" s="719"/>
      <c r="I8" s="704"/>
      <c r="J8" s="719">
        <f>D8+F8+H8</f>
        <v>0</v>
      </c>
      <c r="K8" s="704">
        <f>E8+G8+I8</f>
        <v>0</v>
      </c>
      <c r="L8" s="713">
        <f>K8*1.2</f>
        <v>0</v>
      </c>
      <c r="M8" s="704"/>
    </row>
    <row r="9" spans="1:13" ht="24.75" customHeight="1">
      <c r="A9" s="707" t="s">
        <v>394</v>
      </c>
      <c r="B9" s="711">
        <v>2</v>
      </c>
      <c r="C9" s="683"/>
      <c r="D9" s="698"/>
      <c r="E9" s="699"/>
      <c r="F9" s="720"/>
      <c r="G9" s="699"/>
      <c r="H9" s="720"/>
      <c r="I9" s="699"/>
      <c r="J9" s="720">
        <f t="shared" ref="J9:J11" si="0">D9+F9+H9</f>
        <v>0</v>
      </c>
      <c r="K9" s="699">
        <f t="shared" ref="K9:K11" si="1">E9+G9+I9</f>
        <v>0</v>
      </c>
      <c r="L9" s="714">
        <f t="shared" ref="L9:L11" si="2">K9*1.2</f>
        <v>0</v>
      </c>
      <c r="M9" s="699"/>
    </row>
    <row r="10" spans="1:13" ht="24.75" customHeight="1">
      <c r="A10" s="708" t="s">
        <v>395</v>
      </c>
      <c r="B10" s="711" t="s">
        <v>406</v>
      </c>
      <c r="C10" s="683"/>
      <c r="D10" s="698"/>
      <c r="E10" s="699"/>
      <c r="F10" s="720"/>
      <c r="G10" s="699"/>
      <c r="H10" s="720"/>
      <c r="I10" s="699"/>
      <c r="J10" s="720">
        <f t="shared" si="0"/>
        <v>0</v>
      </c>
      <c r="K10" s="699">
        <f t="shared" si="1"/>
        <v>0</v>
      </c>
      <c r="L10" s="714">
        <f t="shared" si="2"/>
        <v>0</v>
      </c>
      <c r="M10" s="699"/>
    </row>
    <row r="11" spans="1:13" ht="24.75" customHeight="1" thickBot="1">
      <c r="A11" s="709" t="s">
        <v>396</v>
      </c>
      <c r="B11" s="712"/>
      <c r="C11" s="718"/>
      <c r="D11" s="700"/>
      <c r="E11" s="701"/>
      <c r="F11" s="721"/>
      <c r="G11" s="701"/>
      <c r="H11" s="721"/>
      <c r="I11" s="701"/>
      <c r="J11" s="721">
        <f t="shared" si="0"/>
        <v>0</v>
      </c>
      <c r="K11" s="701">
        <f t="shared" si="1"/>
        <v>0</v>
      </c>
      <c r="L11" s="715">
        <f t="shared" si="2"/>
        <v>0</v>
      </c>
      <c r="M11" s="701"/>
    </row>
    <row r="12" spans="1:13" ht="13.5" thickBot="1">
      <c r="A12" s="805" t="s">
        <v>437</v>
      </c>
      <c r="B12" s="807"/>
      <c r="C12" s="807"/>
      <c r="D12" s="807"/>
      <c r="E12" s="807"/>
      <c r="F12" s="807"/>
      <c r="G12" s="807"/>
      <c r="H12" s="807"/>
      <c r="I12" s="807"/>
      <c r="J12" s="807"/>
      <c r="K12" s="807"/>
      <c r="L12" s="807"/>
      <c r="M12" s="823"/>
    </row>
    <row r="13" spans="1:13" ht="24.75" customHeight="1">
      <c r="A13" s="706" t="s">
        <v>221</v>
      </c>
      <c r="B13" s="710">
        <v>1</v>
      </c>
      <c r="C13" s="717"/>
      <c r="D13" s="703"/>
      <c r="E13" s="704"/>
      <c r="F13" s="719"/>
      <c r="G13" s="704"/>
      <c r="H13" s="719"/>
      <c r="I13" s="704"/>
      <c r="J13" s="719">
        <f t="shared" ref="J13:J16" si="3">D13+F13+H13</f>
        <v>0</v>
      </c>
      <c r="K13" s="704">
        <f t="shared" ref="K13:K16" si="4">E13+G13+I13</f>
        <v>0</v>
      </c>
      <c r="L13" s="723"/>
      <c r="M13" s="726"/>
    </row>
    <row r="14" spans="1:13" ht="24.75" customHeight="1">
      <c r="A14" s="707" t="s">
        <v>394</v>
      </c>
      <c r="B14" s="711">
        <v>2</v>
      </c>
      <c r="C14" s="683"/>
      <c r="D14" s="698"/>
      <c r="E14" s="699"/>
      <c r="F14" s="720"/>
      <c r="G14" s="699"/>
      <c r="H14" s="720"/>
      <c r="I14" s="699"/>
      <c r="J14" s="720">
        <f t="shared" si="3"/>
        <v>0</v>
      </c>
      <c r="K14" s="699">
        <f t="shared" si="4"/>
        <v>0</v>
      </c>
      <c r="L14" s="724"/>
      <c r="M14" s="727"/>
    </row>
    <row r="15" spans="1:13" ht="24.75" customHeight="1">
      <c r="A15" s="708" t="s">
        <v>395</v>
      </c>
      <c r="B15" s="711" t="s">
        <v>406</v>
      </c>
      <c r="C15" s="683"/>
      <c r="D15" s="698"/>
      <c r="E15" s="699"/>
      <c r="F15" s="720"/>
      <c r="G15" s="699"/>
      <c r="H15" s="720"/>
      <c r="I15" s="699"/>
      <c r="J15" s="720">
        <f t="shared" si="3"/>
        <v>0</v>
      </c>
      <c r="K15" s="699">
        <f t="shared" si="4"/>
        <v>0</v>
      </c>
      <c r="L15" s="724"/>
      <c r="M15" s="727"/>
    </row>
    <row r="16" spans="1:13" ht="24.75" customHeight="1" thickBot="1">
      <c r="A16" s="709" t="s">
        <v>396</v>
      </c>
      <c r="B16" s="712"/>
      <c r="C16" s="718"/>
      <c r="D16" s="700"/>
      <c r="E16" s="701"/>
      <c r="F16" s="721"/>
      <c r="G16" s="701"/>
      <c r="H16" s="721"/>
      <c r="I16" s="701"/>
      <c r="J16" s="721">
        <f t="shared" si="3"/>
        <v>0</v>
      </c>
      <c r="K16" s="701">
        <f t="shared" si="4"/>
        <v>0</v>
      </c>
      <c r="L16" s="725"/>
      <c r="M16" s="728"/>
    </row>
    <row r="17" spans="1:13" ht="13.5" thickBot="1">
      <c r="A17" s="805" t="s">
        <v>438</v>
      </c>
      <c r="B17" s="807"/>
      <c r="C17" s="807"/>
      <c r="D17" s="807"/>
      <c r="E17" s="807"/>
      <c r="F17" s="807"/>
      <c r="G17" s="807"/>
      <c r="H17" s="807"/>
      <c r="I17" s="807"/>
      <c r="J17" s="807"/>
      <c r="K17" s="807"/>
      <c r="L17" s="807"/>
      <c r="M17" s="823"/>
    </row>
    <row r="18" spans="1:13" ht="24.75" customHeight="1">
      <c r="A18" s="706" t="s">
        <v>221</v>
      </c>
      <c r="B18" s="710">
        <v>1</v>
      </c>
      <c r="C18" s="717">
        <f>C8+C13</f>
        <v>0</v>
      </c>
      <c r="D18" s="703">
        <f t="shared" ref="D18:E18" si="5">D8+D13</f>
        <v>0</v>
      </c>
      <c r="E18" s="704">
        <f t="shared" si="5"/>
        <v>0</v>
      </c>
      <c r="F18" s="719">
        <f t="shared" ref="F18:I18" si="6">F8+F13</f>
        <v>0</v>
      </c>
      <c r="G18" s="704">
        <f t="shared" si="6"/>
        <v>0</v>
      </c>
      <c r="H18" s="719">
        <f t="shared" si="6"/>
        <v>0</v>
      </c>
      <c r="I18" s="704">
        <f t="shared" si="6"/>
        <v>0</v>
      </c>
      <c r="J18" s="719">
        <f t="shared" ref="J18:J21" si="7">D18+F18+H18</f>
        <v>0</v>
      </c>
      <c r="K18" s="704">
        <f t="shared" ref="K18:K21" si="8">E18+G18+I18</f>
        <v>0</v>
      </c>
      <c r="L18" s="713">
        <f>K18*1.2</f>
        <v>0</v>
      </c>
      <c r="M18" s="704"/>
    </row>
    <row r="19" spans="1:13" ht="24.75" customHeight="1">
      <c r="A19" s="707" t="s">
        <v>394</v>
      </c>
      <c r="B19" s="711">
        <v>2</v>
      </c>
      <c r="C19" s="683">
        <f t="shared" ref="C19:E20" si="9">C9+C14</f>
        <v>0</v>
      </c>
      <c r="D19" s="698">
        <f t="shared" si="9"/>
        <v>0</v>
      </c>
      <c r="E19" s="699">
        <f t="shared" si="9"/>
        <v>0</v>
      </c>
      <c r="F19" s="720">
        <f t="shared" ref="F19:I19" si="10">F9+F14</f>
        <v>0</v>
      </c>
      <c r="G19" s="699">
        <f t="shared" si="10"/>
        <v>0</v>
      </c>
      <c r="H19" s="720">
        <f t="shared" si="10"/>
        <v>0</v>
      </c>
      <c r="I19" s="699">
        <f t="shared" si="10"/>
        <v>0</v>
      </c>
      <c r="J19" s="720">
        <f t="shared" si="7"/>
        <v>0</v>
      </c>
      <c r="K19" s="699">
        <f t="shared" si="8"/>
        <v>0</v>
      </c>
      <c r="L19" s="714">
        <f t="shared" ref="L19:L21" si="11">K19*1.2</f>
        <v>0</v>
      </c>
      <c r="M19" s="699"/>
    </row>
    <row r="20" spans="1:13" ht="24.75" customHeight="1">
      <c r="A20" s="708" t="s">
        <v>395</v>
      </c>
      <c r="B20" s="711" t="s">
        <v>406</v>
      </c>
      <c r="C20" s="683">
        <f t="shared" si="9"/>
        <v>0</v>
      </c>
      <c r="D20" s="698">
        <f t="shared" si="9"/>
        <v>0</v>
      </c>
      <c r="E20" s="699">
        <f t="shared" si="9"/>
        <v>0</v>
      </c>
      <c r="F20" s="720">
        <f t="shared" ref="F20:I20" si="12">F10+F15</f>
        <v>0</v>
      </c>
      <c r="G20" s="699">
        <f t="shared" si="12"/>
        <v>0</v>
      </c>
      <c r="H20" s="720">
        <f t="shared" si="12"/>
        <v>0</v>
      </c>
      <c r="I20" s="699">
        <f t="shared" si="12"/>
        <v>0</v>
      </c>
      <c r="J20" s="720">
        <f t="shared" si="7"/>
        <v>0</v>
      </c>
      <c r="K20" s="699">
        <f t="shared" si="8"/>
        <v>0</v>
      </c>
      <c r="L20" s="714">
        <f t="shared" si="11"/>
        <v>0</v>
      </c>
      <c r="M20" s="699"/>
    </row>
    <row r="21" spans="1:13" ht="24.75" customHeight="1" thickBot="1">
      <c r="A21" s="709" t="s">
        <v>396</v>
      </c>
      <c r="B21" s="712"/>
      <c r="C21" s="718"/>
      <c r="D21" s="700"/>
      <c r="E21" s="701"/>
      <c r="F21" s="721"/>
      <c r="G21" s="701"/>
      <c r="H21" s="721"/>
      <c r="I21" s="701"/>
      <c r="J21" s="721">
        <f t="shared" si="7"/>
        <v>0</v>
      </c>
      <c r="K21" s="701">
        <f t="shared" si="8"/>
        <v>0</v>
      </c>
      <c r="L21" s="715">
        <f t="shared" si="11"/>
        <v>0</v>
      </c>
      <c r="M21" s="701"/>
    </row>
  </sheetData>
  <mergeCells count="10">
    <mergeCell ref="A17:M17"/>
    <mergeCell ref="L3:M3"/>
    <mergeCell ref="A7:M7"/>
    <mergeCell ref="A12:M12"/>
    <mergeCell ref="C3:E3"/>
    <mergeCell ref="F3:G3"/>
    <mergeCell ref="J3:K3"/>
    <mergeCell ref="H3:I3"/>
    <mergeCell ref="A3:A6"/>
    <mergeCell ref="B3:B6"/>
  </mergeCells>
  <printOptions horizontalCentered="1"/>
  <pageMargins left="0.78740157480314965" right="0.31496062992125984" top="0.98425196850393704" bottom="0.74803149606299213" header="0.31496062992125984" footer="0.31496062992125984"/>
  <pageSetup paperSize="9" scale="83" orientation="landscape" r:id="rId1"/>
  <colBreaks count="1" manualBreakCount="1">
    <brk id="12" max="18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3"/>
  <sheetViews>
    <sheetView workbookViewId="0">
      <selection sqref="A1:A3"/>
    </sheetView>
  </sheetViews>
  <sheetFormatPr defaultRowHeight="15"/>
  <cols>
    <col min="1" max="1" width="6" customWidth="1"/>
    <col min="2" max="2" width="11.7109375" customWidth="1"/>
    <col min="3" max="3" width="11.5703125" customWidth="1"/>
    <col min="4" max="4" width="25.42578125" customWidth="1"/>
    <col min="5" max="5" width="16.7109375" customWidth="1"/>
    <col min="6" max="6" width="15.7109375" customWidth="1"/>
    <col min="7" max="7" width="14.140625" customWidth="1"/>
  </cols>
  <sheetData>
    <row r="1" spans="1:7" ht="24.75" customHeight="1">
      <c r="A1" s="847"/>
      <c r="B1" s="848" t="s">
        <v>237</v>
      </c>
      <c r="C1" s="849"/>
      <c r="D1" s="497" t="s">
        <v>48</v>
      </c>
      <c r="E1" s="136" t="s">
        <v>359</v>
      </c>
      <c r="F1" s="136" t="s">
        <v>360</v>
      </c>
      <c r="G1" s="136" t="s">
        <v>361</v>
      </c>
    </row>
    <row r="2" spans="1:7" ht="22.5" customHeight="1">
      <c r="A2" s="847"/>
      <c r="B2" s="850" t="e">
        <f>#REF!</f>
        <v>#REF!</v>
      </c>
      <c r="C2" s="850" t="e">
        <f>#REF!</f>
        <v>#REF!</v>
      </c>
      <c r="D2" s="193"/>
      <c r="E2" s="136" t="s">
        <v>16</v>
      </c>
      <c r="F2" s="136" t="s">
        <v>14</v>
      </c>
      <c r="G2" s="136" t="s">
        <v>117</v>
      </c>
    </row>
    <row r="3" spans="1:7">
      <c r="A3" s="847"/>
      <c r="B3" s="851"/>
      <c r="C3" s="851"/>
      <c r="D3" s="498"/>
      <c r="E3" s="136" t="s">
        <v>23</v>
      </c>
      <c r="F3" s="136" t="s">
        <v>108</v>
      </c>
      <c r="G3" s="136" t="s">
        <v>108</v>
      </c>
    </row>
    <row r="4" spans="1:7" ht="36" customHeight="1">
      <c r="A4" s="186">
        <v>1</v>
      </c>
      <c r="B4" s="495" t="e">
        <f>#REF!</f>
        <v>#REF!</v>
      </c>
      <c r="C4" s="495" t="e">
        <f>#REF!</f>
        <v>#REF!</v>
      </c>
      <c r="D4" s="500" t="s">
        <v>362</v>
      </c>
      <c r="E4" s="501"/>
      <c r="F4" s="501"/>
      <c r="G4" s="501" t="e">
        <f>#REF!*100</f>
        <v>#REF!</v>
      </c>
    </row>
    <row r="5" spans="1:7" ht="30">
      <c r="A5" s="186">
        <v>2</v>
      </c>
      <c r="B5" s="495" t="e">
        <f>#REF!</f>
        <v>#REF!</v>
      </c>
      <c r="C5" s="495" t="e">
        <f>#REF!</f>
        <v>#REF!</v>
      </c>
      <c r="D5" s="500" t="s">
        <v>364</v>
      </c>
      <c r="E5" s="186"/>
      <c r="F5" s="186"/>
      <c r="G5" s="186" t="e">
        <f>#REF!</f>
        <v>#REF!</v>
      </c>
    </row>
    <row r="6" spans="1:7" ht="34.5" customHeight="1">
      <c r="A6" s="186">
        <v>3</v>
      </c>
      <c r="B6" s="496" t="e">
        <f>#REF!</f>
        <v>#REF!</v>
      </c>
      <c r="C6" s="496" t="e">
        <f>#REF!</f>
        <v>#REF!</v>
      </c>
      <c r="D6" s="500" t="s">
        <v>368</v>
      </c>
      <c r="E6" s="186"/>
      <c r="F6" s="186"/>
      <c r="G6" s="186" t="e">
        <f>#REF!</f>
        <v>#REF!</v>
      </c>
    </row>
    <row r="7" spans="1:7" ht="54.75" customHeight="1">
      <c r="A7" s="186">
        <v>4</v>
      </c>
      <c r="B7" s="496" t="e">
        <f>#REF!</f>
        <v>#REF!</v>
      </c>
      <c r="C7" s="496" t="e">
        <f>#REF!</f>
        <v>#REF!</v>
      </c>
      <c r="D7" s="500" t="s">
        <v>363</v>
      </c>
      <c r="E7" s="186"/>
      <c r="F7" s="186"/>
      <c r="G7" s="186" t="e">
        <f>#REF!</f>
        <v>#REF!</v>
      </c>
    </row>
    <row r="8" spans="1:7" ht="52.5" customHeight="1">
      <c r="A8" s="186">
        <v>5</v>
      </c>
      <c r="B8" s="496" t="e">
        <f>#REF!</f>
        <v>#REF!</v>
      </c>
      <c r="C8" s="496" t="e">
        <f>#REF!</f>
        <v>#REF!</v>
      </c>
      <c r="D8" s="500" t="s">
        <v>363</v>
      </c>
      <c r="E8" s="186"/>
      <c r="F8" s="186"/>
      <c r="G8" s="186" t="e">
        <f>#REF!</f>
        <v>#REF!</v>
      </c>
    </row>
    <row r="9" spans="1:7" ht="37.5" customHeight="1">
      <c r="A9" s="186">
        <v>6</v>
      </c>
      <c r="B9" s="496" t="e">
        <f>#REF!</f>
        <v>#REF!</v>
      </c>
      <c r="C9" s="496" t="e">
        <f>#REF!</f>
        <v>#REF!</v>
      </c>
      <c r="D9" s="500" t="s">
        <v>365</v>
      </c>
      <c r="E9" s="186"/>
      <c r="F9" s="186"/>
      <c r="G9" s="186" t="e">
        <f>#REF!</f>
        <v>#REF!</v>
      </c>
    </row>
    <row r="10" spans="1:7" ht="30">
      <c r="A10" s="186">
        <v>7</v>
      </c>
      <c r="B10" s="496" t="e">
        <f>#REF!</f>
        <v>#REF!</v>
      </c>
      <c r="C10" s="496" t="e">
        <f>#REF!</f>
        <v>#REF!</v>
      </c>
      <c r="D10" s="500" t="s">
        <v>366</v>
      </c>
      <c r="E10" s="186"/>
      <c r="F10" s="186"/>
      <c r="G10" s="186" t="e">
        <f>#REF!</f>
        <v>#REF!</v>
      </c>
    </row>
    <row r="11" spans="1:7" ht="30">
      <c r="A11" s="186">
        <v>8</v>
      </c>
      <c r="B11" s="496" t="e">
        <f>#REF!</f>
        <v>#REF!</v>
      </c>
      <c r="C11" s="496" t="e">
        <f>#REF!</f>
        <v>#REF!</v>
      </c>
      <c r="D11" s="500" t="s">
        <v>366</v>
      </c>
      <c r="E11" s="186"/>
      <c r="F11" s="186"/>
      <c r="G11" s="186" t="e">
        <f>#REF!</f>
        <v>#REF!</v>
      </c>
    </row>
    <row r="12" spans="1:7" ht="30">
      <c r="A12" s="186">
        <v>9</v>
      </c>
      <c r="B12" s="496" t="e">
        <f>#REF!</f>
        <v>#REF!</v>
      </c>
      <c r="C12" s="496" t="e">
        <f>#REF!</f>
        <v>#REF!</v>
      </c>
      <c r="D12" s="500" t="s">
        <v>367</v>
      </c>
      <c r="E12" s="186"/>
      <c r="F12" s="186"/>
      <c r="G12" s="186" t="e">
        <f>#REF!</f>
        <v>#REF!</v>
      </c>
    </row>
    <row r="13" spans="1:7">
      <c r="A13" s="186">
        <v>10</v>
      </c>
      <c r="B13" s="186"/>
      <c r="C13" s="494"/>
      <c r="D13" s="499" t="s">
        <v>295</v>
      </c>
      <c r="E13" s="76"/>
      <c r="F13" s="76"/>
      <c r="G13" s="186" t="e">
        <f>#REF!</f>
        <v>#REF!</v>
      </c>
    </row>
  </sheetData>
  <mergeCells count="4">
    <mergeCell ref="A1:A3"/>
    <mergeCell ref="B1:C1"/>
    <mergeCell ref="B2:B3"/>
    <mergeCell ref="C2:C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D2:AF28"/>
  <sheetViews>
    <sheetView workbookViewId="0"/>
  </sheetViews>
  <sheetFormatPr defaultRowHeight="15"/>
  <cols>
    <col min="1" max="1" width="10" customWidth="1"/>
    <col min="2" max="3" width="12.28515625" customWidth="1"/>
    <col min="4" max="4" width="10.140625" customWidth="1"/>
    <col min="9" max="9" width="9.5703125" bestFit="1" customWidth="1"/>
    <col min="25" max="25" width="10.28515625" customWidth="1"/>
    <col min="27" max="27" width="10" customWidth="1"/>
    <col min="29" max="29" width="11" customWidth="1"/>
    <col min="31" max="31" width="10.28515625" customWidth="1"/>
  </cols>
  <sheetData>
    <row r="2" spans="4:32">
      <c r="L2" s="454" t="s">
        <v>354</v>
      </c>
    </row>
    <row r="3" spans="4:32" ht="34.5" thickBot="1">
      <c r="L3" s="160" t="s">
        <v>225</v>
      </c>
      <c r="M3" s="156" t="s">
        <v>200</v>
      </c>
      <c r="N3" s="156" t="s">
        <v>226</v>
      </c>
      <c r="O3" s="156" t="s">
        <v>227</v>
      </c>
      <c r="P3" s="156" t="s">
        <v>202</v>
      </c>
      <c r="Q3" s="151" t="s">
        <v>203</v>
      </c>
      <c r="R3" s="151" t="s">
        <v>204</v>
      </c>
      <c r="S3" s="156" t="s">
        <v>205</v>
      </c>
      <c r="T3" s="156" t="s">
        <v>206</v>
      </c>
      <c r="U3" s="156" t="s">
        <v>207</v>
      </c>
    </row>
    <row r="4" spans="4:32" ht="15.75" thickBot="1">
      <c r="L4" s="157" t="s">
        <v>316</v>
      </c>
      <c r="M4" s="659" t="s">
        <v>373</v>
      </c>
      <c r="N4" s="455" t="e">
        <f>'Ark. 4'!#REF!</f>
        <v>#REF!</v>
      </c>
      <c r="O4" s="455">
        <f>'Ark. 4'!M8</f>
        <v>0</v>
      </c>
      <c r="P4" s="159" t="e">
        <f>#REF!</f>
        <v>#REF!</v>
      </c>
      <c r="Q4" s="146">
        <v>90</v>
      </c>
      <c r="R4" s="147">
        <v>1</v>
      </c>
      <c r="S4" s="159">
        <v>18.579999999999998</v>
      </c>
      <c r="T4" s="149">
        <v>0.46</v>
      </c>
      <c r="U4" s="149">
        <v>0.25</v>
      </c>
    </row>
    <row r="5" spans="4:32" ht="15.75" thickBot="1">
      <c r="L5" s="157" t="s">
        <v>318</v>
      </c>
      <c r="M5" s="660" t="s">
        <v>376</v>
      </c>
      <c r="N5" s="456" t="e">
        <f>'Ark. 4'!#REF!</f>
        <v>#REF!</v>
      </c>
      <c r="O5" s="455">
        <f>'Ark. 4'!M9</f>
        <v>0</v>
      </c>
      <c r="P5" s="179" t="e">
        <f>#REF!</f>
        <v>#REF!</v>
      </c>
      <c r="Q5" s="180">
        <v>90</v>
      </c>
      <c r="R5" s="181">
        <v>1</v>
      </c>
      <c r="S5" s="159">
        <v>18.579999999999998</v>
      </c>
      <c r="T5" s="149">
        <v>13.41</v>
      </c>
      <c r="U5" s="162">
        <v>0.25</v>
      </c>
    </row>
    <row r="6" spans="4:32" ht="24.75" thickBot="1">
      <c r="L6" s="157" t="s">
        <v>317</v>
      </c>
      <c r="M6" s="659" t="s">
        <v>374</v>
      </c>
      <c r="N6" s="456" t="e">
        <f>'Ark. 4'!#REF!</f>
        <v>#REF!</v>
      </c>
      <c r="O6" s="455">
        <f>'Ark. 4'!M10</f>
        <v>0</v>
      </c>
      <c r="P6" s="150" t="e">
        <f>#REF!</f>
        <v>#REF!</v>
      </c>
      <c r="Q6" s="152">
        <v>90</v>
      </c>
      <c r="R6" s="153">
        <v>1</v>
      </c>
      <c r="S6" s="163">
        <v>18.579999999999998</v>
      </c>
      <c r="T6" s="162">
        <v>0.97</v>
      </c>
      <c r="U6" s="162">
        <v>0.25</v>
      </c>
    </row>
    <row r="7" spans="4:32" ht="24.75" thickBot="1">
      <c r="L7" s="157" t="s">
        <v>320</v>
      </c>
      <c r="M7" s="659" t="s">
        <v>375</v>
      </c>
      <c r="N7" s="455" t="e">
        <f>'Ark. 4'!#REF!</f>
        <v>#REF!</v>
      </c>
      <c r="O7" s="455">
        <f>'Ark. 4'!M11</f>
        <v>0</v>
      </c>
      <c r="P7" s="163" t="e">
        <f>#REF!</f>
        <v>#REF!</v>
      </c>
      <c r="Q7" s="152">
        <v>90</v>
      </c>
      <c r="R7" s="153">
        <v>1.19</v>
      </c>
      <c r="S7" s="163">
        <v>25.69</v>
      </c>
      <c r="T7" s="162">
        <v>10.27</v>
      </c>
      <c r="U7" s="149">
        <v>0.25</v>
      </c>
    </row>
    <row r="9" spans="4:32">
      <c r="L9" s="454" t="s">
        <v>355</v>
      </c>
    </row>
    <row r="10" spans="4:32" ht="34.5" thickBot="1">
      <c r="L10" s="160" t="s">
        <v>225</v>
      </c>
      <c r="M10" s="156" t="s">
        <v>200</v>
      </c>
      <c r="N10" s="156" t="s">
        <v>226</v>
      </c>
      <c r="O10" s="156" t="s">
        <v>227</v>
      </c>
      <c r="P10" s="156" t="s">
        <v>202</v>
      </c>
      <c r="Q10" s="161" t="s">
        <v>203</v>
      </c>
      <c r="R10" s="164" t="s">
        <v>204</v>
      </c>
      <c r="S10" s="156" t="s">
        <v>205</v>
      </c>
      <c r="T10" s="156" t="s">
        <v>206</v>
      </c>
      <c r="U10" s="156" t="s">
        <v>207</v>
      </c>
      <c r="W10" s="855" t="s">
        <v>225</v>
      </c>
      <c r="X10" s="855" t="s">
        <v>200</v>
      </c>
      <c r="Y10" s="763" t="s">
        <v>201</v>
      </c>
      <c r="Z10" s="763"/>
      <c r="AA10" s="763" t="s">
        <v>203</v>
      </c>
      <c r="AB10" s="763"/>
      <c r="AC10" s="763" t="s">
        <v>204</v>
      </c>
      <c r="AD10" s="763"/>
      <c r="AE10" s="763"/>
      <c r="AF10" s="763"/>
    </row>
    <row r="11" spans="4:32" ht="15.75" thickBot="1">
      <c r="L11" s="157" t="s">
        <v>316</v>
      </c>
      <c r="M11" s="659" t="s">
        <v>373</v>
      </c>
      <c r="N11" s="456" t="e">
        <f>'Ark. 4'!#REF!</f>
        <v>#REF!</v>
      </c>
      <c r="O11" s="456">
        <f>'Ark. 4'!M19</f>
        <v>0</v>
      </c>
      <c r="P11" s="163" t="e">
        <f>#REF!</f>
        <v>#REF!</v>
      </c>
      <c r="Q11" s="146">
        <v>90</v>
      </c>
      <c r="R11" s="147">
        <v>1</v>
      </c>
      <c r="S11" s="163">
        <v>18.579999999999998</v>
      </c>
      <c r="T11" s="162">
        <v>0.46</v>
      </c>
      <c r="U11" s="162">
        <v>0.25</v>
      </c>
      <c r="W11" s="855"/>
      <c r="X11" s="855"/>
      <c r="Y11" s="182" t="s">
        <v>212</v>
      </c>
      <c r="Z11" s="182" t="s">
        <v>211</v>
      </c>
      <c r="AA11" s="182" t="s">
        <v>212</v>
      </c>
      <c r="AB11" s="182" t="s">
        <v>211</v>
      </c>
      <c r="AC11" s="182" t="s">
        <v>212</v>
      </c>
      <c r="AD11" s="182" t="s">
        <v>211</v>
      </c>
      <c r="AE11" s="182" t="s">
        <v>213</v>
      </c>
      <c r="AF11" s="182" t="s">
        <v>214</v>
      </c>
    </row>
    <row r="12" spans="4:32" ht="15.75" thickBot="1">
      <c r="F12">
        <v>0.9</v>
      </c>
      <c r="L12" s="157" t="s">
        <v>318</v>
      </c>
      <c r="M12" s="660" t="s">
        <v>376</v>
      </c>
      <c r="N12" s="455" t="e">
        <f>'Ark. 4'!#REF!</f>
        <v>#REF!</v>
      </c>
      <c r="O12" s="456">
        <f>'Ark. 4'!M20</f>
        <v>0</v>
      </c>
      <c r="P12" s="158" t="e">
        <f>#REF!</f>
        <v>#REF!</v>
      </c>
      <c r="Q12" s="152">
        <v>90</v>
      </c>
      <c r="R12" s="153">
        <v>1</v>
      </c>
      <c r="S12" s="158">
        <v>18.579999999999998</v>
      </c>
      <c r="T12" s="149">
        <v>13.41</v>
      </c>
      <c r="U12" s="149">
        <v>0.25</v>
      </c>
      <c r="W12" s="157" t="s">
        <v>316</v>
      </c>
      <c r="X12" s="148" t="s">
        <v>350</v>
      </c>
      <c r="Y12" s="491">
        <f>O11</f>
        <v>0</v>
      </c>
      <c r="Z12" s="491">
        <f>O4</f>
        <v>0</v>
      </c>
      <c r="AA12" s="170">
        <v>90</v>
      </c>
      <c r="AB12" s="170">
        <v>90</v>
      </c>
      <c r="AC12" s="166">
        <v>1</v>
      </c>
      <c r="AD12" s="166">
        <v>1</v>
      </c>
      <c r="AE12" s="167">
        <v>1</v>
      </c>
      <c r="AF12" s="168">
        <v>1</v>
      </c>
    </row>
    <row r="13" spans="4:32" ht="24.75" thickBot="1">
      <c r="L13" s="157" t="s">
        <v>317</v>
      </c>
      <c r="M13" s="659" t="s">
        <v>374</v>
      </c>
      <c r="N13" s="455" t="e">
        <f>'Ark. 4'!#REF!</f>
        <v>#REF!</v>
      </c>
      <c r="O13" s="456">
        <f>'Ark. 4'!M21</f>
        <v>0</v>
      </c>
      <c r="P13" s="158" t="e">
        <f>#REF!</f>
        <v>#REF!</v>
      </c>
      <c r="Q13" s="152">
        <v>90</v>
      </c>
      <c r="R13" s="153">
        <v>1</v>
      </c>
      <c r="S13" s="158">
        <v>18.579999999999998</v>
      </c>
      <c r="T13" s="149">
        <v>0.97</v>
      </c>
      <c r="U13" s="149">
        <v>0.25</v>
      </c>
      <c r="W13" s="157" t="s">
        <v>318</v>
      </c>
      <c r="X13" s="148" t="s">
        <v>351</v>
      </c>
      <c r="Y13" s="491">
        <f t="shared" ref="Y13:Y14" si="0">O12</f>
        <v>0</v>
      </c>
      <c r="Z13" s="491">
        <f t="shared" ref="Z13:Z15" si="1">O5</f>
        <v>0</v>
      </c>
      <c r="AA13" s="170">
        <v>90</v>
      </c>
      <c r="AB13" s="170">
        <v>90</v>
      </c>
      <c r="AC13" s="166">
        <v>1</v>
      </c>
      <c r="AD13" s="166">
        <v>1</v>
      </c>
      <c r="AE13" s="167">
        <v>1</v>
      </c>
      <c r="AF13" s="168">
        <v>1</v>
      </c>
    </row>
    <row r="14" spans="4:32" ht="24.75" thickBot="1">
      <c r="F14">
        <v>1.6</v>
      </c>
      <c r="L14" s="157" t="s">
        <v>320</v>
      </c>
      <c r="M14" s="659" t="s">
        <v>375</v>
      </c>
      <c r="N14" s="455" t="e">
        <f>'Ark. 4'!#REF!</f>
        <v>#REF!</v>
      </c>
      <c r="O14" s="456">
        <f>'Ark. 4'!M22</f>
        <v>0</v>
      </c>
      <c r="P14" s="158" t="e">
        <f>#REF!</f>
        <v>#REF!</v>
      </c>
      <c r="Q14" s="152">
        <v>125</v>
      </c>
      <c r="R14" s="153">
        <v>1.62</v>
      </c>
      <c r="S14" s="658">
        <v>30.98</v>
      </c>
      <c r="T14" s="149">
        <v>12.39</v>
      </c>
      <c r="U14" s="149">
        <v>0.25</v>
      </c>
      <c r="W14" s="157" t="s">
        <v>317</v>
      </c>
      <c r="X14" s="148" t="s">
        <v>352</v>
      </c>
      <c r="Y14" s="491">
        <f t="shared" si="0"/>
        <v>0</v>
      </c>
      <c r="Z14" s="491">
        <f t="shared" si="1"/>
        <v>0</v>
      </c>
      <c r="AA14" s="170">
        <v>90</v>
      </c>
      <c r="AB14" s="170">
        <v>90</v>
      </c>
      <c r="AC14" s="166">
        <v>1</v>
      </c>
      <c r="AD14" s="166">
        <v>1</v>
      </c>
      <c r="AE14" s="167">
        <v>1</v>
      </c>
      <c r="AF14" s="168">
        <v>1</v>
      </c>
    </row>
    <row r="15" spans="4:32">
      <c r="D15">
        <f>(3.14*F12*F12)/4</f>
        <v>0.63585000000000003</v>
      </c>
      <c r="F15">
        <v>1.1000000000000001</v>
      </c>
      <c r="W15" s="157" t="s">
        <v>320</v>
      </c>
      <c r="X15" s="148" t="s">
        <v>353</v>
      </c>
      <c r="Y15" s="491">
        <f>O14</f>
        <v>0</v>
      </c>
      <c r="Z15" s="491">
        <f t="shared" si="1"/>
        <v>0</v>
      </c>
      <c r="AA15" s="171">
        <v>125</v>
      </c>
      <c r="AB15" s="171">
        <v>90</v>
      </c>
      <c r="AC15" s="173">
        <v>1.62</v>
      </c>
      <c r="AD15" s="173">
        <v>1.19</v>
      </c>
      <c r="AE15" s="174">
        <v>3.14</v>
      </c>
      <c r="AF15" s="168">
        <v>0.61</v>
      </c>
    </row>
    <row r="16" spans="4:32" ht="15" customHeight="1">
      <c r="D16">
        <f>(3.14*F15*F15)/4</f>
        <v>0.94985000000000019</v>
      </c>
      <c r="W16" s="852"/>
      <c r="X16" s="853"/>
      <c r="Y16" s="854" t="s">
        <v>215</v>
      </c>
      <c r="Z16" s="854"/>
      <c r="AA16" s="854"/>
      <c r="AB16" s="854"/>
      <c r="AC16" s="854"/>
      <c r="AD16" s="854"/>
      <c r="AE16" s="854"/>
      <c r="AF16" s="854"/>
    </row>
    <row r="17" spans="4:32" ht="15" customHeight="1">
      <c r="D17">
        <f>D16</f>
        <v>0.94985000000000019</v>
      </c>
      <c r="W17" s="856"/>
      <c r="X17" s="857"/>
      <c r="Y17" s="854" t="s">
        <v>216</v>
      </c>
      <c r="Z17" s="854"/>
      <c r="AA17" s="854"/>
      <c r="AB17" s="854"/>
      <c r="AC17" s="854"/>
      <c r="AD17" s="854"/>
      <c r="AE17" s="854"/>
      <c r="AF17" s="854"/>
    </row>
    <row r="20" spans="4:32" ht="15" customHeight="1">
      <c r="W20" s="855" t="s">
        <v>225</v>
      </c>
      <c r="X20" s="855" t="s">
        <v>200</v>
      </c>
      <c r="Y20" s="763" t="s">
        <v>201</v>
      </c>
      <c r="Z20" s="763"/>
      <c r="AA20" s="763" t="s">
        <v>203</v>
      </c>
      <c r="AB20" s="763"/>
      <c r="AC20" s="763" t="s">
        <v>204</v>
      </c>
      <c r="AD20" s="763"/>
      <c r="AE20" s="763"/>
      <c r="AF20" s="763"/>
    </row>
    <row r="21" spans="4:32" ht="15" customHeight="1">
      <c r="W21" s="855"/>
      <c r="X21" s="855"/>
      <c r="Y21" s="182" t="s">
        <v>212</v>
      </c>
      <c r="Z21" s="182" t="s">
        <v>211</v>
      </c>
      <c r="AA21" s="182" t="s">
        <v>212</v>
      </c>
      <c r="AB21" s="182" t="s">
        <v>211</v>
      </c>
      <c r="AC21" s="182" t="s">
        <v>212</v>
      </c>
      <c r="AD21" s="182" t="s">
        <v>211</v>
      </c>
      <c r="AE21" s="182" t="s">
        <v>213</v>
      </c>
      <c r="AF21" s="182" t="s">
        <v>214</v>
      </c>
    </row>
    <row r="22" spans="4:32">
      <c r="W22" s="157" t="s">
        <v>316</v>
      </c>
      <c r="X22" s="148" t="s">
        <v>350</v>
      </c>
      <c r="Y22" s="492">
        <f>O11</f>
        <v>0</v>
      </c>
      <c r="Z22" s="493">
        <f>O4</f>
        <v>0</v>
      </c>
      <c r="AA22" s="165">
        <v>90</v>
      </c>
      <c r="AB22" s="165">
        <v>90</v>
      </c>
      <c r="AC22" s="166">
        <v>1</v>
      </c>
      <c r="AD22" s="166">
        <v>1</v>
      </c>
      <c r="AE22" s="167">
        <v>1</v>
      </c>
      <c r="AF22" s="168">
        <v>1</v>
      </c>
    </row>
    <row r="23" spans="4:32">
      <c r="W23" s="157" t="s">
        <v>318</v>
      </c>
      <c r="X23" s="148" t="s">
        <v>351</v>
      </c>
      <c r="Y23" s="492">
        <f t="shared" ref="Y23:Y25" si="2">O12</f>
        <v>0</v>
      </c>
      <c r="Z23" s="493">
        <f t="shared" ref="Z23:Z25" si="3">O5</f>
        <v>0</v>
      </c>
      <c r="AA23" s="165">
        <v>90</v>
      </c>
      <c r="AB23" s="169">
        <v>90</v>
      </c>
      <c r="AC23" s="166">
        <v>1</v>
      </c>
      <c r="AD23" s="169">
        <v>1</v>
      </c>
      <c r="AE23" s="167">
        <v>1</v>
      </c>
      <c r="AF23" s="168">
        <v>1</v>
      </c>
    </row>
    <row r="24" spans="4:32">
      <c r="W24" s="157" t="s">
        <v>317</v>
      </c>
      <c r="X24" s="148" t="s">
        <v>352</v>
      </c>
      <c r="Y24" s="492">
        <f t="shared" si="2"/>
        <v>0</v>
      </c>
      <c r="Z24" s="493">
        <f t="shared" si="3"/>
        <v>0</v>
      </c>
      <c r="AA24" s="170">
        <v>90</v>
      </c>
      <c r="AB24" s="165">
        <v>90</v>
      </c>
      <c r="AC24" s="166">
        <f>AC14</f>
        <v>1</v>
      </c>
      <c r="AD24" s="166">
        <v>1</v>
      </c>
      <c r="AE24" s="167">
        <f>AC24</f>
        <v>1</v>
      </c>
      <c r="AF24" s="168">
        <v>1</v>
      </c>
    </row>
    <row r="25" spans="4:32">
      <c r="W25" s="157" t="s">
        <v>320</v>
      </c>
      <c r="X25" s="148" t="s">
        <v>353</v>
      </c>
      <c r="Y25" s="492">
        <f t="shared" si="2"/>
        <v>0</v>
      </c>
      <c r="Z25" s="493">
        <f t="shared" si="3"/>
        <v>0</v>
      </c>
      <c r="AA25" s="171">
        <v>125</v>
      </c>
      <c r="AB25" s="172">
        <v>90</v>
      </c>
      <c r="AC25" s="173">
        <v>1</v>
      </c>
      <c r="AD25" s="173">
        <v>1</v>
      </c>
      <c r="AE25" s="174">
        <f>AE15</f>
        <v>3.14</v>
      </c>
      <c r="AF25" s="168">
        <f>AF15</f>
        <v>0.61</v>
      </c>
    </row>
    <row r="26" spans="4:32" ht="15" customHeight="1">
      <c r="W26" s="852"/>
      <c r="X26" s="853"/>
      <c r="Y26" s="854" t="s">
        <v>215</v>
      </c>
      <c r="Z26" s="854"/>
      <c r="AA26" s="854"/>
      <c r="AB26" s="854"/>
      <c r="AC26" s="854"/>
      <c r="AD26" s="854"/>
      <c r="AE26" s="854"/>
      <c r="AF26" s="854"/>
    </row>
    <row r="27" spans="4:32" ht="15" customHeight="1">
      <c r="W27" s="856"/>
      <c r="X27" s="857"/>
      <c r="Y27" s="854" t="s">
        <v>216</v>
      </c>
      <c r="Z27" s="854"/>
      <c r="AA27" s="854"/>
      <c r="AB27" s="854"/>
      <c r="AC27" s="854"/>
      <c r="AD27" s="854"/>
      <c r="AE27" s="854"/>
      <c r="AF27" s="854"/>
    </row>
    <row r="28" spans="4:32">
      <c r="W28" s="858"/>
      <c r="X28" s="859"/>
      <c r="Y28" s="854" t="s">
        <v>245</v>
      </c>
      <c r="Z28" s="854"/>
      <c r="AA28" s="854"/>
      <c r="AB28" s="854"/>
      <c r="AC28" s="854"/>
      <c r="AD28" s="854"/>
      <c r="AE28" s="854"/>
      <c r="AF28" s="854"/>
    </row>
  </sheetData>
  <mergeCells count="20">
    <mergeCell ref="W28:X28"/>
    <mergeCell ref="Y28:AF28"/>
    <mergeCell ref="W26:X26"/>
    <mergeCell ref="Y26:AF26"/>
    <mergeCell ref="W27:X27"/>
    <mergeCell ref="Y27:AF27"/>
    <mergeCell ref="W17:X17"/>
    <mergeCell ref="Y17:AF17"/>
    <mergeCell ref="W20:W21"/>
    <mergeCell ref="X20:X21"/>
    <mergeCell ref="Y20:Z20"/>
    <mergeCell ref="AA20:AB20"/>
    <mergeCell ref="AC20:AF20"/>
    <mergeCell ref="W16:X16"/>
    <mergeCell ref="Y16:AF16"/>
    <mergeCell ref="W10:W11"/>
    <mergeCell ref="X10:X11"/>
    <mergeCell ref="Y10:Z10"/>
    <mergeCell ref="AA10:AB10"/>
    <mergeCell ref="AC10:AF10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6"/>
  <sheetViews>
    <sheetView workbookViewId="0">
      <selection sqref="A1:C1"/>
    </sheetView>
  </sheetViews>
  <sheetFormatPr defaultRowHeight="15"/>
  <cols>
    <col min="1" max="1" width="20.7109375" customWidth="1"/>
    <col min="2" max="2" width="11.7109375" customWidth="1"/>
    <col min="3" max="3" width="9" customWidth="1"/>
    <col min="4" max="4" width="18.140625" customWidth="1"/>
    <col min="5" max="5" width="16.7109375" customWidth="1"/>
    <col min="6" max="6" width="17.28515625" customWidth="1"/>
    <col min="7" max="7" width="18.140625" customWidth="1"/>
    <col min="8" max="8" width="17.85546875" customWidth="1"/>
    <col min="9" max="9" width="19" customWidth="1"/>
    <col min="10" max="10" width="20.42578125" customWidth="1"/>
    <col min="11" max="11" width="21.140625" bestFit="1" customWidth="1"/>
  </cols>
  <sheetData>
    <row r="1" spans="1:10" ht="30.75" thickBot="1">
      <c r="A1" s="862" t="s">
        <v>228</v>
      </c>
      <c r="B1" s="863"/>
      <c r="C1" s="864"/>
      <c r="D1" s="462" t="s">
        <v>356</v>
      </c>
      <c r="E1" s="463" t="s">
        <v>357</v>
      </c>
    </row>
    <row r="2" spans="1:10">
      <c r="A2" s="865" t="s">
        <v>229</v>
      </c>
      <c r="B2" s="464" t="s">
        <v>230</v>
      </c>
      <c r="C2" s="465" t="s">
        <v>232</v>
      </c>
      <c r="D2" s="467" t="e">
        <f>#REF!+#REF!+#REF!</f>
        <v>#REF!</v>
      </c>
      <c r="E2" s="467" t="e">
        <f>#REF!+#REF!</f>
        <v>#REF!</v>
      </c>
    </row>
    <row r="3" spans="1:10" ht="15.75" thickBot="1">
      <c r="A3" s="866"/>
      <c r="B3" s="457" t="s">
        <v>231</v>
      </c>
      <c r="C3" s="459" t="s">
        <v>232</v>
      </c>
      <c r="D3" s="468" t="e">
        <f>#REF!+#REF!+#REF!</f>
        <v>#REF!</v>
      </c>
      <c r="E3" s="468" t="e">
        <f>#REF!+#REF!</f>
        <v>#REF!</v>
      </c>
    </row>
    <row r="4" spans="1:10">
      <c r="A4" s="865" t="s">
        <v>106</v>
      </c>
      <c r="B4" s="464" t="s">
        <v>230</v>
      </c>
      <c r="C4" s="465" t="s">
        <v>233</v>
      </c>
      <c r="D4" s="469">
        <v>3.37</v>
      </c>
      <c r="E4" s="469">
        <f>1978/1000</f>
        <v>1.978</v>
      </c>
      <c r="F4" t="s">
        <v>358</v>
      </c>
    </row>
    <row r="5" spans="1:10" ht="15.75" thickBot="1">
      <c r="A5" s="866"/>
      <c r="B5" s="457" t="s">
        <v>231</v>
      </c>
      <c r="C5" s="459" t="s">
        <v>233</v>
      </c>
      <c r="D5" s="470">
        <v>3.37</v>
      </c>
      <c r="E5" s="470">
        <f>1978/1000</f>
        <v>1.978</v>
      </c>
    </row>
    <row r="6" spans="1:10">
      <c r="A6" s="860" t="s">
        <v>235</v>
      </c>
      <c r="B6" s="460" t="s">
        <v>230</v>
      </c>
      <c r="C6" s="461" t="s">
        <v>234</v>
      </c>
      <c r="D6" s="466" t="e">
        <f>D2/D4</f>
        <v>#REF!</v>
      </c>
      <c r="E6" s="466" t="e">
        <f>E2/E4</f>
        <v>#REF!</v>
      </c>
    </row>
    <row r="7" spans="1:10" ht="15.75" thickBot="1">
      <c r="A7" s="861"/>
      <c r="B7" s="457" t="s">
        <v>231</v>
      </c>
      <c r="C7" s="459" t="s">
        <v>234</v>
      </c>
      <c r="D7" s="458" t="e">
        <f>D3/D5</f>
        <v>#REF!</v>
      </c>
      <c r="E7" s="458" t="e">
        <f>E3/E5</f>
        <v>#REF!</v>
      </c>
    </row>
    <row r="9" spans="1:10" ht="15.75" thickBot="1"/>
    <row r="10" spans="1:10" ht="57" thickBot="1">
      <c r="A10" s="862" t="s">
        <v>228</v>
      </c>
      <c r="B10" s="863"/>
      <c r="C10" s="864"/>
      <c r="D10" s="471" t="s">
        <v>239</v>
      </c>
      <c r="E10" s="471" t="s">
        <v>240</v>
      </c>
      <c r="F10" s="472" t="s">
        <v>241</v>
      </c>
      <c r="G10" s="471" t="s">
        <v>242</v>
      </c>
      <c r="H10" s="471" t="s">
        <v>243</v>
      </c>
      <c r="I10" s="472" t="s">
        <v>238</v>
      </c>
      <c r="J10" s="471" t="s">
        <v>244</v>
      </c>
    </row>
    <row r="11" spans="1:10">
      <c r="A11" s="865" t="s">
        <v>229</v>
      </c>
      <c r="B11" s="464" t="s">
        <v>230</v>
      </c>
      <c r="C11" s="465" t="s">
        <v>232</v>
      </c>
      <c r="D11" s="473">
        <v>0</v>
      </c>
      <c r="E11" s="473">
        <v>0</v>
      </c>
      <c r="F11" s="473">
        <v>0</v>
      </c>
      <c r="G11" s="473">
        <v>0</v>
      </c>
      <c r="H11" s="473">
        <v>0</v>
      </c>
      <c r="I11" s="473">
        <v>6</v>
      </c>
      <c r="J11" s="473">
        <v>0</v>
      </c>
    </row>
    <row r="12" spans="1:10" ht="15.75" thickBot="1">
      <c r="A12" s="866"/>
      <c r="B12" s="457" t="s">
        <v>231</v>
      </c>
      <c r="C12" s="459" t="s">
        <v>232</v>
      </c>
      <c r="D12" s="474">
        <v>12</v>
      </c>
      <c r="E12" s="474">
        <v>9</v>
      </c>
      <c r="F12" s="474">
        <v>0</v>
      </c>
      <c r="G12" s="474">
        <v>0</v>
      </c>
      <c r="H12" s="474">
        <v>0</v>
      </c>
      <c r="I12" s="474">
        <v>30</v>
      </c>
      <c r="J12" s="474">
        <v>0</v>
      </c>
    </row>
    <row r="13" spans="1:10">
      <c r="A13" s="865" t="s">
        <v>106</v>
      </c>
      <c r="B13" s="464" t="s">
        <v>230</v>
      </c>
      <c r="C13" s="465" t="s">
        <v>233</v>
      </c>
      <c r="D13" s="469">
        <v>0.1</v>
      </c>
      <c r="E13" s="469">
        <v>0.16</v>
      </c>
      <c r="F13" s="469">
        <v>0.06</v>
      </c>
      <c r="G13" s="469">
        <v>0.3</v>
      </c>
      <c r="H13" s="469">
        <v>0.08</v>
      </c>
      <c r="I13" s="469">
        <f>764/1000</f>
        <v>0.76400000000000001</v>
      </c>
      <c r="J13" s="469">
        <v>0.11</v>
      </c>
    </row>
    <row r="14" spans="1:10" ht="15.75" thickBot="1">
      <c r="A14" s="866"/>
      <c r="B14" s="457" t="s">
        <v>231</v>
      </c>
      <c r="C14" s="459" t="s">
        <v>233</v>
      </c>
      <c r="D14" s="470">
        <v>0.1</v>
      </c>
      <c r="E14" s="470">
        <v>0.16</v>
      </c>
      <c r="F14" s="470">
        <v>0.06</v>
      </c>
      <c r="G14" s="470">
        <v>0.3</v>
      </c>
      <c r="H14" s="470">
        <v>0.08</v>
      </c>
      <c r="I14" s="470">
        <f>764/1000</f>
        <v>0.76400000000000001</v>
      </c>
      <c r="J14" s="470">
        <v>0.11</v>
      </c>
    </row>
    <row r="15" spans="1:10">
      <c r="A15" s="860" t="s">
        <v>235</v>
      </c>
      <c r="B15" s="460" t="s">
        <v>230</v>
      </c>
      <c r="C15" s="461" t="s">
        <v>234</v>
      </c>
      <c r="D15" s="475">
        <f>D11/D13</f>
        <v>0</v>
      </c>
      <c r="E15" s="475">
        <f t="shared" ref="E15:F16" si="0">E11/E13</f>
        <v>0</v>
      </c>
      <c r="F15" s="475">
        <f t="shared" si="0"/>
        <v>0</v>
      </c>
      <c r="G15" s="475">
        <v>0</v>
      </c>
      <c r="H15" s="475">
        <v>0</v>
      </c>
      <c r="I15" s="475">
        <f t="shared" ref="I15:J15" si="1">I11/I13</f>
        <v>7.8534031413612562</v>
      </c>
      <c r="J15" s="475">
        <f t="shared" si="1"/>
        <v>0</v>
      </c>
    </row>
    <row r="16" spans="1:10" ht="15.75" thickBot="1">
      <c r="A16" s="861"/>
      <c r="B16" s="457" t="s">
        <v>231</v>
      </c>
      <c r="C16" s="459" t="s">
        <v>234</v>
      </c>
      <c r="D16" s="476">
        <f t="shared" ref="D16:E16" si="2">D12/D14</f>
        <v>120</v>
      </c>
      <c r="E16" s="476">
        <f t="shared" si="2"/>
        <v>56.25</v>
      </c>
      <c r="F16" s="476">
        <f t="shared" si="0"/>
        <v>0</v>
      </c>
      <c r="G16" s="476">
        <v>0</v>
      </c>
      <c r="H16" s="476">
        <v>0</v>
      </c>
      <c r="I16" s="476">
        <f t="shared" ref="I16:J16" si="3">I12/I14</f>
        <v>39.267015706806284</v>
      </c>
      <c r="J16" s="476">
        <f t="shared" si="3"/>
        <v>0</v>
      </c>
    </row>
  </sheetData>
  <mergeCells count="8">
    <mergeCell ref="A15:A16"/>
    <mergeCell ref="A1:C1"/>
    <mergeCell ref="A6:A7"/>
    <mergeCell ref="A2:A3"/>
    <mergeCell ref="A4:A5"/>
    <mergeCell ref="A10:C10"/>
    <mergeCell ref="A11:A12"/>
    <mergeCell ref="A13:A1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N39"/>
  <sheetViews>
    <sheetView workbookViewId="0"/>
  </sheetViews>
  <sheetFormatPr defaultRowHeight="15"/>
  <cols>
    <col min="1" max="1" width="30.5703125" customWidth="1"/>
    <col min="2" max="2" width="18.28515625" customWidth="1"/>
    <col min="3" max="3" width="28.42578125" customWidth="1"/>
    <col min="4" max="4" width="18.28515625" customWidth="1"/>
    <col min="6" max="6" width="10.42578125" customWidth="1"/>
    <col min="9" max="9" width="10.28515625" customWidth="1"/>
    <col min="10" max="10" width="11.5703125" customWidth="1"/>
    <col min="11" max="11" width="12.85546875" customWidth="1"/>
  </cols>
  <sheetData>
    <row r="2" spans="1:14">
      <c r="A2" s="85" t="s">
        <v>110</v>
      </c>
      <c r="B2" s="85" t="s">
        <v>59</v>
      </c>
    </row>
    <row r="3" spans="1:14">
      <c r="A3" s="76" t="s">
        <v>111</v>
      </c>
      <c r="B3" s="76" t="e">
        <f>#REF!-27</f>
        <v>#REF!</v>
      </c>
    </row>
    <row r="4" spans="1:14">
      <c r="A4" s="76" t="s">
        <v>112</v>
      </c>
      <c r="B4" s="76" t="e">
        <f>#REF!</f>
        <v>#REF!</v>
      </c>
    </row>
    <row r="5" spans="1:14">
      <c r="A5" s="76" t="s">
        <v>113</v>
      </c>
      <c r="B5" s="76" t="e">
        <f>#REF!</f>
        <v>#REF!</v>
      </c>
    </row>
    <row r="6" spans="1:14">
      <c r="A6" s="76" t="s">
        <v>114</v>
      </c>
      <c r="B6" s="76" t="e">
        <f>#REF!</f>
        <v>#REF!</v>
      </c>
    </row>
    <row r="7" spans="1:14">
      <c r="B7" s="76" t="e">
        <f>SUM(B3:B6)</f>
        <v>#REF!</v>
      </c>
    </row>
    <row r="10" spans="1:14" ht="84">
      <c r="D10" s="2" t="s">
        <v>6</v>
      </c>
      <c r="E10" s="2" t="s">
        <v>8</v>
      </c>
      <c r="F10" s="2" t="s">
        <v>122</v>
      </c>
      <c r="G10" s="2" t="s">
        <v>10</v>
      </c>
      <c r="H10" s="2" t="s">
        <v>11</v>
      </c>
      <c r="I10" s="2" t="s">
        <v>12</v>
      </c>
      <c r="J10" s="2" t="s">
        <v>13</v>
      </c>
      <c r="K10" s="2" t="s">
        <v>124</v>
      </c>
      <c r="L10" s="2" t="s">
        <v>121</v>
      </c>
    </row>
    <row r="11" spans="1:14">
      <c r="D11" s="3" t="s">
        <v>14</v>
      </c>
      <c r="E11" s="3" t="s">
        <v>15</v>
      </c>
      <c r="F11" s="3" t="s">
        <v>16</v>
      </c>
      <c r="G11" s="3" t="s">
        <v>17</v>
      </c>
      <c r="H11" s="3" t="s">
        <v>18</v>
      </c>
      <c r="I11" s="3" t="s">
        <v>19</v>
      </c>
      <c r="J11" s="3" t="s">
        <v>20</v>
      </c>
      <c r="K11" s="3" t="s">
        <v>118</v>
      </c>
      <c r="L11" s="3" t="s">
        <v>116</v>
      </c>
    </row>
    <row r="12" spans="1:14">
      <c r="D12" s="4" t="s">
        <v>21</v>
      </c>
      <c r="E12" s="4" t="s">
        <v>22</v>
      </c>
      <c r="F12" s="4" t="s">
        <v>23</v>
      </c>
      <c r="G12" s="4"/>
      <c r="H12" s="4" t="s">
        <v>23</v>
      </c>
      <c r="I12" s="4"/>
      <c r="J12" s="4" t="s">
        <v>24</v>
      </c>
      <c r="K12" s="4" t="s">
        <v>115</v>
      </c>
      <c r="L12" s="4" t="s">
        <v>115</v>
      </c>
    </row>
    <row r="13" spans="1:14">
      <c r="C13" t="s">
        <v>180</v>
      </c>
      <c r="D13" s="88" t="e">
        <f>SUM(#REF!)</f>
        <v>#REF!</v>
      </c>
      <c r="E13">
        <v>0.13</v>
      </c>
      <c r="F13" s="1" t="e">
        <f>(E13*D13)*1.2</f>
        <v>#REF!</v>
      </c>
      <c r="G13">
        <v>1.5</v>
      </c>
      <c r="H13" t="e">
        <f t="shared" ref="H13:H18" si="0">G13*F13</f>
        <v>#REF!</v>
      </c>
      <c r="I13">
        <v>2</v>
      </c>
      <c r="J13" s="1" t="e">
        <f>(H13/24)*2</f>
        <v>#REF!</v>
      </c>
      <c r="K13" s="1" t="e">
        <f>J13/3.6</f>
        <v>#REF!</v>
      </c>
      <c r="L13" s="1">
        <f>E32</f>
        <v>3.4194600000000004</v>
      </c>
      <c r="N13" t="e">
        <f>F13*365</f>
        <v>#REF!</v>
      </c>
    </row>
    <row r="14" spans="1:14">
      <c r="C14" t="s">
        <v>181</v>
      </c>
      <c r="D14" s="88" t="e">
        <f>SUM(#REF!)</f>
        <v>#REF!</v>
      </c>
      <c r="E14">
        <v>0.13</v>
      </c>
      <c r="F14" s="1" t="e">
        <f>(E14*D14)*1.2</f>
        <v>#REF!</v>
      </c>
      <c r="G14">
        <v>1.5</v>
      </c>
      <c r="H14" t="e">
        <f t="shared" si="0"/>
        <v>#REF!</v>
      </c>
      <c r="I14">
        <v>2</v>
      </c>
      <c r="J14" s="1" t="e">
        <f>(H14/24)*2</f>
        <v>#REF!</v>
      </c>
      <c r="K14" s="1" t="e">
        <f>J14/3.6</f>
        <v>#REF!</v>
      </c>
      <c r="N14" t="e">
        <f>F14*365</f>
        <v>#REF!</v>
      </c>
    </row>
    <row r="15" spans="1:14">
      <c r="C15" t="s">
        <v>125</v>
      </c>
      <c r="D15">
        <f>28*3</f>
        <v>84</v>
      </c>
      <c r="E15">
        <v>0.13</v>
      </c>
      <c r="F15" s="1">
        <f>(E15*D15)*1.2</f>
        <v>13.103999999999999</v>
      </c>
      <c r="G15">
        <v>1.5</v>
      </c>
      <c r="H15">
        <f t="shared" si="0"/>
        <v>19.655999999999999</v>
      </c>
      <c r="I15">
        <v>2</v>
      </c>
      <c r="J15" s="1">
        <f>(H15/24)*2</f>
        <v>1.6379999999999999</v>
      </c>
      <c r="K15" s="1">
        <f>J15/3.6</f>
        <v>0.45499999999999996</v>
      </c>
      <c r="L15" s="1">
        <v>3.53</v>
      </c>
    </row>
    <row r="16" spans="1:14">
      <c r="C16" t="s">
        <v>126</v>
      </c>
      <c r="D16">
        <v>150</v>
      </c>
      <c r="E16">
        <v>0.13</v>
      </c>
      <c r="F16" s="1">
        <f>(E16*D16)*1.2</f>
        <v>23.4</v>
      </c>
      <c r="G16">
        <v>1.5</v>
      </c>
      <c r="H16">
        <f t="shared" si="0"/>
        <v>35.099999999999994</v>
      </c>
      <c r="I16">
        <v>2</v>
      </c>
      <c r="J16" s="1">
        <f>(H16/24)*2</f>
        <v>2.9249999999999994</v>
      </c>
      <c r="K16" s="1">
        <f>J16/3.6</f>
        <v>0.81249999999999978</v>
      </c>
      <c r="L16" s="1">
        <f>L15+K16</f>
        <v>4.3424999999999994</v>
      </c>
    </row>
    <row r="17" spans="3:12">
      <c r="C17" t="s">
        <v>131</v>
      </c>
      <c r="D17">
        <v>0</v>
      </c>
      <c r="E17">
        <v>0</v>
      </c>
      <c r="F17" s="88">
        <v>0</v>
      </c>
      <c r="G17">
        <v>0</v>
      </c>
      <c r="H17">
        <f t="shared" si="0"/>
        <v>0</v>
      </c>
      <c r="I17">
        <v>0</v>
      </c>
      <c r="J17" s="88">
        <v>0</v>
      </c>
      <c r="K17" s="88">
        <v>0</v>
      </c>
      <c r="L17" s="1">
        <f>(L16+K17)*1.2</f>
        <v>5.2109999999999994</v>
      </c>
    </row>
    <row r="18" spans="3:12">
      <c r="C18" t="s">
        <v>132</v>
      </c>
      <c r="D18">
        <v>27</v>
      </c>
      <c r="E18">
        <v>0.13</v>
      </c>
      <c r="F18" s="1">
        <f>(E18*D18)*1.2</f>
        <v>4.2119999999999997</v>
      </c>
      <c r="G18">
        <v>1.5</v>
      </c>
      <c r="H18">
        <f t="shared" si="0"/>
        <v>6.3179999999999996</v>
      </c>
      <c r="I18">
        <v>2</v>
      </c>
      <c r="J18" s="1">
        <f>(H18/24)*2</f>
        <v>0.52649999999999997</v>
      </c>
      <c r="K18" s="1">
        <f>J18/3.6</f>
        <v>0.14624999999999999</v>
      </c>
    </row>
    <row r="19" spans="3:12">
      <c r="C19" s="89" t="s">
        <v>133</v>
      </c>
      <c r="D19">
        <v>0</v>
      </c>
      <c r="E19">
        <v>0</v>
      </c>
      <c r="F19" s="88">
        <v>0</v>
      </c>
      <c r="G19">
        <v>0</v>
      </c>
      <c r="H19">
        <v>0</v>
      </c>
      <c r="I19">
        <v>0</v>
      </c>
      <c r="J19" s="88">
        <v>0</v>
      </c>
      <c r="K19" s="88">
        <v>0</v>
      </c>
      <c r="L19" s="1">
        <f>L17+K18</f>
        <v>5.3572499999999996</v>
      </c>
    </row>
    <row r="20" spans="3:12">
      <c r="C20" s="89" t="s">
        <v>134</v>
      </c>
      <c r="D20">
        <v>27</v>
      </c>
      <c r="E20">
        <v>0.13</v>
      </c>
      <c r="F20" s="1">
        <f>(E20*D20)*1.2</f>
        <v>4.2119999999999997</v>
      </c>
      <c r="G20">
        <v>3.5</v>
      </c>
      <c r="H20">
        <f>G20*F20</f>
        <v>14.741999999999999</v>
      </c>
      <c r="I20">
        <v>4</v>
      </c>
      <c r="J20" s="1">
        <f>(H20/24)*2</f>
        <v>1.2284999999999999</v>
      </c>
      <c r="K20" s="1">
        <f>J20/3.6</f>
        <v>0.34125</v>
      </c>
    </row>
    <row r="21" spans="3:12">
      <c r="C21" s="89" t="s">
        <v>135</v>
      </c>
    </row>
    <row r="22" spans="3:12">
      <c r="C22" s="89"/>
    </row>
    <row r="23" spans="3:12">
      <c r="C23" s="89"/>
    </row>
    <row r="24" spans="3:12">
      <c r="C24" s="89"/>
    </row>
    <row r="25" spans="3:12">
      <c r="D25" s="76" t="s">
        <v>117</v>
      </c>
      <c r="E25" s="76" t="s">
        <v>118</v>
      </c>
      <c r="F25" s="76" t="s">
        <v>66</v>
      </c>
      <c r="H25" s="76" t="s">
        <v>117</v>
      </c>
      <c r="I25" s="76" t="s">
        <v>118</v>
      </c>
      <c r="J25" s="76" t="s">
        <v>66</v>
      </c>
    </row>
    <row r="26" spans="3:12">
      <c r="D26" s="76" t="s">
        <v>108</v>
      </c>
      <c r="E26" s="4" t="s">
        <v>115</v>
      </c>
      <c r="F26" s="4" t="s">
        <v>123</v>
      </c>
      <c r="H26" s="76" t="s">
        <v>108</v>
      </c>
      <c r="I26" s="4" t="s">
        <v>115</v>
      </c>
      <c r="J26" s="4" t="s">
        <v>123</v>
      </c>
    </row>
    <row r="27" spans="3:12">
      <c r="D27" s="86">
        <f>SQRT((4*E27)/(3.14*F27*1000))</f>
        <v>8.3131390133196412E-2</v>
      </c>
      <c r="E27" s="75">
        <v>4.34</v>
      </c>
      <c r="F27" s="76">
        <v>0.8</v>
      </c>
      <c r="H27" s="86">
        <v>7.9200000000000007E-2</v>
      </c>
      <c r="I27" s="75" t="e">
        <f>#REF!</f>
        <v>#REF!</v>
      </c>
      <c r="J27" s="75" t="e">
        <f t="shared" ref="J27:J32" si="1">(4*I27)/(3.14*H27*H27*1000)</f>
        <v>#REF!</v>
      </c>
    </row>
    <row r="28" spans="3:12">
      <c r="C28" t="s">
        <v>119</v>
      </c>
      <c r="D28" s="86">
        <f>SQRT((4*E28)/(3.14*F28*1000))</f>
        <v>9.0995905276391759E-2</v>
      </c>
      <c r="E28">
        <f>18.72/3.6</f>
        <v>5.1999999999999993</v>
      </c>
      <c r="F28">
        <v>0.8</v>
      </c>
      <c r="H28" s="86">
        <v>0.14099999999999999</v>
      </c>
      <c r="I28" s="75" t="e">
        <f>#REF!</f>
        <v>#REF!</v>
      </c>
      <c r="J28" s="75" t="e">
        <f t="shared" si="1"/>
        <v>#REF!</v>
      </c>
    </row>
    <row r="29" spans="3:12">
      <c r="C29" t="s">
        <v>120</v>
      </c>
      <c r="D29" s="86">
        <f>SQRT((4*E29)/(3.14*F29*1000))</f>
        <v>8.1127929695299347E-2</v>
      </c>
      <c r="E29" s="8">
        <f>14.88/3.6</f>
        <v>4.1333333333333337</v>
      </c>
      <c r="F29">
        <v>0.8</v>
      </c>
      <c r="H29" s="86">
        <v>0.08</v>
      </c>
      <c r="I29" s="75" t="e">
        <f ca="1">'wezły osiedle istenijące'!J25</f>
        <v>#REF!</v>
      </c>
      <c r="J29" s="75" t="e">
        <f t="shared" ca="1" si="1"/>
        <v>#REF!</v>
      </c>
    </row>
    <row r="30" spans="3:12">
      <c r="D30" s="86">
        <f>SQRT((4*E30)/(3.14*F30*1000))</f>
        <v>0.13811746131832536</v>
      </c>
      <c r="E30">
        <v>11.98</v>
      </c>
      <c r="F30">
        <v>0.8</v>
      </c>
      <c r="H30" s="86">
        <v>0.08</v>
      </c>
      <c r="I30" s="75">
        <f>'wezły osiedle istenijące'!J42</f>
        <v>5.2</v>
      </c>
      <c r="J30" s="75">
        <f t="shared" si="1"/>
        <v>1.0350318471337578</v>
      </c>
    </row>
    <row r="31" spans="3:12">
      <c r="D31" s="86" t="e">
        <f>SQRT((4*E31)/(3.14*F31*1000))</f>
        <v>#REF!</v>
      </c>
      <c r="E31" s="1" t="e">
        <f>#REF!</f>
        <v>#REF!</v>
      </c>
      <c r="F31">
        <v>0.8</v>
      </c>
      <c r="H31" s="86">
        <v>7.4999999999999997E-2</v>
      </c>
      <c r="I31" s="75">
        <v>4.0999999999999996</v>
      </c>
      <c r="J31" s="75">
        <f t="shared" si="1"/>
        <v>0.92852087756546353</v>
      </c>
    </row>
    <row r="32" spans="3:12">
      <c r="C32" s="85"/>
      <c r="D32" s="85">
        <v>6.6000000000000003E-2</v>
      </c>
      <c r="E32" s="87">
        <f>(1000*3.14*F32*(D32*D32))/4</f>
        <v>3.4194600000000004</v>
      </c>
      <c r="F32" s="85">
        <v>1</v>
      </c>
      <c r="H32" s="86">
        <v>6.6000000000000003E-2</v>
      </c>
      <c r="I32" s="75">
        <v>5.41</v>
      </c>
      <c r="J32" s="75">
        <f t="shared" si="1"/>
        <v>1.5821211536324447</v>
      </c>
    </row>
    <row r="33" spans="8:10">
      <c r="H33" s="86">
        <v>9.6799999999999997E-2</v>
      </c>
      <c r="I33" s="75">
        <v>70</v>
      </c>
      <c r="J33" s="75">
        <f t="shared" ref="J33:J39" si="2">(4*I33)/(3.14*H33*H33*1000)</f>
        <v>9.5165091312808432</v>
      </c>
    </row>
    <row r="34" spans="8:10">
      <c r="H34" s="86">
        <v>9.6799999999999997E-2</v>
      </c>
      <c r="I34" s="75">
        <f>'OBSZAR ISTNIEJĄCY'!K39</f>
        <v>4.95</v>
      </c>
      <c r="J34" s="75">
        <f t="shared" si="2"/>
        <v>0.67295314571200249</v>
      </c>
    </row>
    <row r="35" spans="8:10">
      <c r="H35" s="86">
        <v>0.14099999999999999</v>
      </c>
      <c r="I35" s="75">
        <f>51.2/3.6</f>
        <v>14.222222222222223</v>
      </c>
      <c r="J35" s="75">
        <f t="shared" si="2"/>
        <v>0.9112962395182691</v>
      </c>
    </row>
    <row r="36" spans="8:10">
      <c r="H36" s="86">
        <v>0.1234</v>
      </c>
      <c r="I36" s="75">
        <v>14.22</v>
      </c>
      <c r="J36" s="75">
        <f t="shared" si="2"/>
        <v>1.1895963425216296</v>
      </c>
    </row>
    <row r="37" spans="8:10">
      <c r="H37" s="86">
        <v>0.1598</v>
      </c>
      <c r="I37" s="75">
        <v>24.65</v>
      </c>
      <c r="J37" s="75">
        <f t="shared" si="2"/>
        <v>1.2296845511422412</v>
      </c>
    </row>
    <row r="38" spans="8:10">
      <c r="H38" s="86">
        <v>0.19800000000000001</v>
      </c>
      <c r="I38" s="75">
        <v>31.7</v>
      </c>
      <c r="J38" s="75">
        <f t="shared" si="2"/>
        <v>1.030052178479123</v>
      </c>
    </row>
    <row r="39" spans="8:10">
      <c r="H39" s="86">
        <v>0.19800000000000001</v>
      </c>
      <c r="I39" s="75">
        <v>31.7</v>
      </c>
      <c r="J39" s="75">
        <f t="shared" si="2"/>
        <v>1.030052178479123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95"/>
  <sheetViews>
    <sheetView workbookViewId="0"/>
  </sheetViews>
  <sheetFormatPr defaultRowHeight="15"/>
  <cols>
    <col min="4" max="4" width="21.140625" bestFit="1" customWidth="1"/>
    <col min="10" max="10" width="9.5703125" bestFit="1" customWidth="1"/>
  </cols>
  <sheetData>
    <row r="1" spans="1:24" ht="21" thickBot="1">
      <c r="A1" s="25" t="s">
        <v>168</v>
      </c>
      <c r="B1" s="26"/>
      <c r="C1" s="27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spans="1:24" ht="96">
      <c r="A2" s="15" t="s">
        <v>45</v>
      </c>
      <c r="B2" s="15" t="s">
        <v>46</v>
      </c>
      <c r="C2" s="15" t="s">
        <v>47</v>
      </c>
      <c r="D2" s="15" t="s">
        <v>48</v>
      </c>
      <c r="E2" s="879" t="s">
        <v>49</v>
      </c>
      <c r="F2" s="880"/>
      <c r="G2" s="880"/>
      <c r="H2" s="880"/>
      <c r="I2" s="880"/>
      <c r="J2" s="881"/>
      <c r="K2" s="15" t="s">
        <v>26</v>
      </c>
      <c r="L2" s="15" t="s">
        <v>50</v>
      </c>
      <c r="M2" s="110" t="s">
        <v>182</v>
      </c>
      <c r="N2" s="110" t="s">
        <v>183</v>
      </c>
      <c r="O2" s="29" t="s">
        <v>38</v>
      </c>
      <c r="P2" s="30" t="s">
        <v>51</v>
      </c>
      <c r="Q2" s="29" t="s">
        <v>52</v>
      </c>
      <c r="R2" s="29" t="s">
        <v>53</v>
      </c>
      <c r="S2" s="29" t="s">
        <v>53</v>
      </c>
      <c r="T2" s="29" t="s">
        <v>54</v>
      </c>
      <c r="U2" s="29" t="s">
        <v>55</v>
      </c>
      <c r="V2" s="29" t="s">
        <v>55</v>
      </c>
      <c r="W2" s="31" t="s">
        <v>56</v>
      </c>
      <c r="X2" s="12" t="s">
        <v>57</v>
      </c>
    </row>
    <row r="3" spans="1:24" ht="33.75">
      <c r="A3" s="15" t="s">
        <v>58</v>
      </c>
      <c r="B3" s="15" t="s">
        <v>58</v>
      </c>
      <c r="C3" s="15" t="s">
        <v>58</v>
      </c>
      <c r="D3" s="15"/>
      <c r="E3" s="15" t="s">
        <v>59</v>
      </c>
      <c r="F3" s="15"/>
      <c r="G3" s="15" t="s">
        <v>60</v>
      </c>
      <c r="H3" s="15" t="s">
        <v>61</v>
      </c>
      <c r="I3" s="15" t="s">
        <v>62</v>
      </c>
      <c r="J3" s="15" t="s">
        <v>63</v>
      </c>
      <c r="K3" s="15" t="s">
        <v>64</v>
      </c>
      <c r="L3" s="15"/>
      <c r="M3" s="15"/>
      <c r="N3" s="15"/>
      <c r="O3" s="32" t="s">
        <v>65</v>
      </c>
      <c r="P3" s="32" t="s">
        <v>66</v>
      </c>
      <c r="Q3" s="32" t="s">
        <v>67</v>
      </c>
      <c r="R3" s="32" t="s">
        <v>68</v>
      </c>
      <c r="S3" s="32" t="s">
        <v>69</v>
      </c>
      <c r="T3" s="32" t="s">
        <v>70</v>
      </c>
      <c r="U3" s="32" t="s">
        <v>71</v>
      </c>
      <c r="V3" s="32" t="s">
        <v>71</v>
      </c>
      <c r="W3" s="33"/>
      <c r="X3" s="12" t="s">
        <v>72</v>
      </c>
    </row>
    <row r="4" spans="1:24">
      <c r="A4" s="15"/>
      <c r="B4" s="15"/>
      <c r="C4" s="15"/>
      <c r="D4" s="15"/>
      <c r="E4" s="15"/>
      <c r="F4" s="15" t="s">
        <v>73</v>
      </c>
      <c r="G4" s="15" t="s">
        <v>73</v>
      </c>
      <c r="H4" s="15" t="s">
        <v>72</v>
      </c>
      <c r="I4" s="15" t="s">
        <v>72</v>
      </c>
      <c r="J4" s="15" t="s">
        <v>72</v>
      </c>
      <c r="K4" s="15"/>
      <c r="L4" s="15" t="s">
        <v>74</v>
      </c>
      <c r="M4" s="15" t="s">
        <v>75</v>
      </c>
      <c r="N4" s="15" t="s">
        <v>74</v>
      </c>
      <c r="O4" s="32" t="s">
        <v>74</v>
      </c>
      <c r="P4" s="32" t="s">
        <v>76</v>
      </c>
      <c r="Q4" s="32" t="s">
        <v>77</v>
      </c>
      <c r="R4" s="32" t="s">
        <v>77</v>
      </c>
      <c r="S4" s="32" t="s">
        <v>77</v>
      </c>
      <c r="T4" s="32" t="s">
        <v>76</v>
      </c>
      <c r="U4" s="32" t="s">
        <v>78</v>
      </c>
      <c r="V4" s="32" t="s">
        <v>72</v>
      </c>
      <c r="W4" s="33"/>
      <c r="X4" s="15"/>
    </row>
    <row r="5" spans="1:24">
      <c r="A5" s="73" t="s">
        <v>95</v>
      </c>
      <c r="B5" s="73" t="s">
        <v>95</v>
      </c>
      <c r="C5" s="73" t="s">
        <v>96</v>
      </c>
      <c r="D5" s="74" t="s">
        <v>158</v>
      </c>
      <c r="E5" s="34" t="e">
        <f>#REF!</f>
        <v>#REF!</v>
      </c>
      <c r="F5" s="35" t="e">
        <f>E5*$E$46</f>
        <v>#REF!</v>
      </c>
      <c r="G5" s="35" t="e">
        <f t="shared" ref="G5:G14" si="0">F5*$E$47</f>
        <v>#REF!</v>
      </c>
      <c r="H5" s="35" t="e">
        <f>(F5+G5)/3.6</f>
        <v>#REF!</v>
      </c>
      <c r="I5" s="36">
        <f t="shared" ref="I5:I13" ca="1" si="1">SUMIF($C$5:$C$41,B5,$J$5:$J$40)</f>
        <v>0</v>
      </c>
      <c r="J5" s="35" t="e">
        <f t="shared" ref="J5:J14" ca="1" si="2">H5+I5</f>
        <v>#REF!</v>
      </c>
      <c r="K5" s="37" t="e">
        <f ca="1">J5</f>
        <v>#REF!</v>
      </c>
      <c r="L5" s="38">
        <v>410</v>
      </c>
      <c r="M5" s="39">
        <v>5.0000000000000001E-3</v>
      </c>
      <c r="N5" s="40">
        <v>0.2</v>
      </c>
      <c r="O5" s="41" t="e">
        <f t="shared" ref="O5:O14" ca="1" si="3">IF(K5&gt;V5,"&gt;100%",R5/100*N5)</f>
        <v>#REF!</v>
      </c>
      <c r="P5" s="42" t="e">
        <f t="shared" ref="P5:P14" ca="1" si="4">S5/100*T5</f>
        <v>#REF!</v>
      </c>
      <c r="Q5" s="42" t="e">
        <f t="shared" ref="Q5:Q14" ca="1" si="5">K5/V5*100</f>
        <v>#REF!</v>
      </c>
      <c r="R5" s="41" t="e">
        <f ca="1">VLOOKUP(Q5,'krzywe sprawności'!$A$4:$B$104,2)</f>
        <v>#REF!</v>
      </c>
      <c r="S5" s="41" t="e">
        <f ca="1">VLOOKUP(Q5,'krzywe sprawności'!$A$4:$C$104,3)</f>
        <v>#REF!</v>
      </c>
      <c r="T5" s="42">
        <f t="shared" ref="T5:T14" si="6">1/0.013*VLOOKUP(N5,$P$62:$W$71,7)^(2/3)*(M5^(1/2))</f>
        <v>0.73822427064095564</v>
      </c>
      <c r="U5" s="43">
        <f t="shared" ref="U5:U14" si="7">T5*VLOOKUP(N5,$P$62:$W$71,5)</f>
        <v>2.3191999453473097E-2</v>
      </c>
      <c r="V5" s="42">
        <f t="shared" ref="V5:V14" si="8">U5*1000</f>
        <v>23.191999453473098</v>
      </c>
      <c r="W5" s="44" t="e">
        <f t="shared" ref="W5:W14" ca="1" si="9">IF(O5="&gt;100%","przepełnienie",IF(O5&gt;N5/2,CONCATENATE((O5/N5)*100," % napełnienia"),"napełnienie w normie"))</f>
        <v>#REF!</v>
      </c>
      <c r="X5" s="45" t="e">
        <f t="shared" ref="X5:X14" ca="1" si="10">K5-V5</f>
        <v>#REF!</v>
      </c>
    </row>
    <row r="6" spans="1:24">
      <c r="A6" s="73" t="s">
        <v>96</v>
      </c>
      <c r="B6" s="73" t="s">
        <v>96</v>
      </c>
      <c r="C6" s="73" t="s">
        <v>97</v>
      </c>
      <c r="D6" s="74" t="s">
        <v>158</v>
      </c>
      <c r="E6" s="34" t="e">
        <f>#REF!</f>
        <v>#REF!</v>
      </c>
      <c r="F6" s="35" t="e">
        <f>E6*$E$46</f>
        <v>#REF!</v>
      </c>
      <c r="G6" s="35" t="e">
        <f t="shared" si="0"/>
        <v>#REF!</v>
      </c>
      <c r="H6" s="35" t="e">
        <f t="shared" ref="H6:H14" si="11">(F6+G6)/3.6</f>
        <v>#REF!</v>
      </c>
      <c r="I6" s="36" t="e">
        <f t="shared" ca="1" si="1"/>
        <v>#REF!</v>
      </c>
      <c r="J6" s="35" t="e">
        <f t="shared" ca="1" si="2"/>
        <v>#REF!</v>
      </c>
      <c r="K6" s="37" t="e">
        <f t="shared" ref="K6:K43" ca="1" si="12">J6</f>
        <v>#REF!</v>
      </c>
      <c r="L6" s="38">
        <v>600</v>
      </c>
      <c r="M6" s="39">
        <v>5.0000000000000001E-3</v>
      </c>
      <c r="N6" s="40">
        <v>0.2</v>
      </c>
      <c r="O6" s="41" t="e">
        <f t="shared" ca="1" si="3"/>
        <v>#REF!</v>
      </c>
      <c r="P6" s="42" t="e">
        <f t="shared" ca="1" si="4"/>
        <v>#REF!</v>
      </c>
      <c r="Q6" s="42" t="e">
        <f t="shared" ca="1" si="5"/>
        <v>#REF!</v>
      </c>
      <c r="R6" s="41" t="e">
        <f ca="1">VLOOKUP(Q6,'krzywe sprawności'!$A$4:$B$104,2)</f>
        <v>#REF!</v>
      </c>
      <c r="S6" s="41" t="e">
        <f ca="1">VLOOKUP(Q6,'krzywe sprawności'!$A$4:$C$104,3)</f>
        <v>#REF!</v>
      </c>
      <c r="T6" s="42">
        <f t="shared" si="6"/>
        <v>0.73822427064095564</v>
      </c>
      <c r="U6" s="43">
        <f t="shared" si="7"/>
        <v>2.3191999453473097E-2</v>
      </c>
      <c r="V6" s="42">
        <f t="shared" si="8"/>
        <v>23.191999453473098</v>
      </c>
      <c r="W6" s="44" t="e">
        <f t="shared" ca="1" si="9"/>
        <v>#REF!</v>
      </c>
      <c r="X6" s="45" t="e">
        <f t="shared" ca="1" si="10"/>
        <v>#REF!</v>
      </c>
    </row>
    <row r="7" spans="1:24" ht="22.5">
      <c r="A7" s="73"/>
      <c r="B7" s="73" t="s">
        <v>103</v>
      </c>
      <c r="C7" s="73" t="s">
        <v>104</v>
      </c>
      <c r="D7" s="74" t="s">
        <v>159</v>
      </c>
      <c r="E7" s="34">
        <v>12</v>
      </c>
      <c r="F7" s="35">
        <f>4.5/24</f>
        <v>0.1875</v>
      </c>
      <c r="G7" s="35">
        <f t="shared" si="0"/>
        <v>3.7500000000000006E-2</v>
      </c>
      <c r="H7" s="35">
        <f t="shared" si="11"/>
        <v>6.25E-2</v>
      </c>
      <c r="I7" s="36">
        <f t="shared" ca="1" si="1"/>
        <v>0</v>
      </c>
      <c r="J7" s="35">
        <f t="shared" ca="1" si="2"/>
        <v>6.25E-2</v>
      </c>
      <c r="K7" s="37">
        <f t="shared" ca="1" si="12"/>
        <v>6.25E-2</v>
      </c>
      <c r="L7" s="38">
        <v>100</v>
      </c>
      <c r="M7" s="39">
        <v>5.0000000000000001E-3</v>
      </c>
      <c r="N7" s="40">
        <v>0.2</v>
      </c>
      <c r="O7" s="41">
        <f t="shared" ca="1" si="3"/>
        <v>2E-3</v>
      </c>
      <c r="P7" s="42">
        <f t="shared" ca="1" si="4"/>
        <v>8.8586912476914678E-2</v>
      </c>
      <c r="Q7" s="42">
        <f t="shared" ca="1" si="5"/>
        <v>0.26948948548134066</v>
      </c>
      <c r="R7" s="41">
        <f ca="1">VLOOKUP(Q7,'krzywe sprawności'!$A$4:$B$104,2)</f>
        <v>1</v>
      </c>
      <c r="S7" s="41">
        <f ca="1">VLOOKUP(Q7,'krzywe sprawności'!$A$4:$C$104,3)</f>
        <v>12</v>
      </c>
      <c r="T7" s="42">
        <f t="shared" si="6"/>
        <v>0.73822427064095564</v>
      </c>
      <c r="U7" s="43">
        <f t="shared" si="7"/>
        <v>2.3191999453473097E-2</v>
      </c>
      <c r="V7" s="42">
        <f t="shared" si="8"/>
        <v>23.191999453473098</v>
      </c>
      <c r="W7" s="44" t="str">
        <f t="shared" ca="1" si="9"/>
        <v>napełnienie w normie</v>
      </c>
      <c r="X7" s="45">
        <f t="shared" ca="1" si="10"/>
        <v>-23.129499453473098</v>
      </c>
    </row>
    <row r="8" spans="1:24">
      <c r="A8" s="73"/>
      <c r="B8" s="73" t="s">
        <v>104</v>
      </c>
      <c r="C8" s="73" t="s">
        <v>97</v>
      </c>
      <c r="D8" s="74" t="s">
        <v>158</v>
      </c>
      <c r="E8" s="34" t="e">
        <f>#REF!</f>
        <v>#REF!</v>
      </c>
      <c r="F8" s="35" t="e">
        <f t="shared" ref="F8:F14" si="13">E8*$E$46</f>
        <v>#REF!</v>
      </c>
      <c r="G8" s="35" t="e">
        <f t="shared" si="0"/>
        <v>#REF!</v>
      </c>
      <c r="H8" s="35" t="e">
        <f t="shared" si="11"/>
        <v>#REF!</v>
      </c>
      <c r="I8" s="36">
        <f t="shared" ca="1" si="1"/>
        <v>6.25E-2</v>
      </c>
      <c r="J8" s="35" t="e">
        <f t="shared" ca="1" si="2"/>
        <v>#REF!</v>
      </c>
      <c r="K8" s="37" t="e">
        <f t="shared" ca="1" si="12"/>
        <v>#REF!</v>
      </c>
      <c r="L8" s="38">
        <v>800</v>
      </c>
      <c r="M8" s="39">
        <v>5.0000000000000001E-3</v>
      </c>
      <c r="N8" s="40">
        <v>0.2</v>
      </c>
      <c r="O8" s="41" t="e">
        <f t="shared" ca="1" si="3"/>
        <v>#REF!</v>
      </c>
      <c r="P8" s="42" t="e">
        <f t="shared" ca="1" si="4"/>
        <v>#REF!</v>
      </c>
      <c r="Q8" s="42" t="e">
        <f t="shared" ca="1" si="5"/>
        <v>#REF!</v>
      </c>
      <c r="R8" s="41" t="e">
        <f ca="1">VLOOKUP(Q8,'krzywe sprawności'!$A$4:$B$104,2)</f>
        <v>#REF!</v>
      </c>
      <c r="S8" s="41" t="e">
        <f ca="1">VLOOKUP(Q8,'krzywe sprawności'!$A$4:$C$104,3)</f>
        <v>#REF!</v>
      </c>
      <c r="T8" s="42">
        <f t="shared" si="6"/>
        <v>0.73822427064095564</v>
      </c>
      <c r="U8" s="43">
        <f t="shared" si="7"/>
        <v>2.3191999453473097E-2</v>
      </c>
      <c r="V8" s="42">
        <f t="shared" si="8"/>
        <v>23.191999453473098</v>
      </c>
      <c r="W8" s="44" t="e">
        <f t="shared" ca="1" si="9"/>
        <v>#REF!</v>
      </c>
      <c r="X8" s="45" t="e">
        <f t="shared" ca="1" si="10"/>
        <v>#REF!</v>
      </c>
    </row>
    <row r="9" spans="1:24">
      <c r="A9" s="73" t="s">
        <v>97</v>
      </c>
      <c r="B9" s="73" t="s">
        <v>97</v>
      </c>
      <c r="C9" s="73" t="s">
        <v>99</v>
      </c>
      <c r="D9" s="74" t="s">
        <v>158</v>
      </c>
      <c r="E9" s="34" t="e">
        <f>(#REF!/2)</f>
        <v>#REF!</v>
      </c>
      <c r="F9" s="35" t="e">
        <f t="shared" si="13"/>
        <v>#REF!</v>
      </c>
      <c r="G9" s="35" t="e">
        <f t="shared" si="0"/>
        <v>#REF!</v>
      </c>
      <c r="H9" s="35" t="e">
        <f t="shared" si="11"/>
        <v>#REF!</v>
      </c>
      <c r="I9" s="36" t="e">
        <f t="shared" ca="1" si="1"/>
        <v>#REF!</v>
      </c>
      <c r="J9" s="35" t="e">
        <f t="shared" ca="1" si="2"/>
        <v>#REF!</v>
      </c>
      <c r="K9" s="37" t="e">
        <f t="shared" ca="1" si="12"/>
        <v>#REF!</v>
      </c>
      <c r="L9" s="38">
        <v>410</v>
      </c>
      <c r="M9" s="39">
        <v>5.0000000000000001E-3</v>
      </c>
      <c r="N9" s="40">
        <v>0.2</v>
      </c>
      <c r="O9" s="41" t="e">
        <f t="shared" ca="1" si="3"/>
        <v>#REF!</v>
      </c>
      <c r="P9" s="42" t="e">
        <f t="shared" ca="1" si="4"/>
        <v>#REF!</v>
      </c>
      <c r="Q9" s="42" t="e">
        <f t="shared" ca="1" si="5"/>
        <v>#REF!</v>
      </c>
      <c r="R9" s="41" t="e">
        <f ca="1">VLOOKUP(Q9,'krzywe sprawności'!$A$4:$B$104,2)</f>
        <v>#REF!</v>
      </c>
      <c r="S9" s="41" t="e">
        <f ca="1">VLOOKUP(Q9,'krzywe sprawności'!$A$4:$C$104,3)</f>
        <v>#REF!</v>
      </c>
      <c r="T9" s="42">
        <f t="shared" si="6"/>
        <v>0.73822427064095564</v>
      </c>
      <c r="U9" s="43">
        <f t="shared" si="7"/>
        <v>2.3191999453473097E-2</v>
      </c>
      <c r="V9" s="42">
        <f t="shared" si="8"/>
        <v>23.191999453473098</v>
      </c>
      <c r="W9" s="44" t="e">
        <f t="shared" ca="1" si="9"/>
        <v>#REF!</v>
      </c>
      <c r="X9" s="45" t="e">
        <f t="shared" ca="1" si="10"/>
        <v>#REF!</v>
      </c>
    </row>
    <row r="10" spans="1:24">
      <c r="A10" s="73"/>
      <c r="B10" s="73" t="s">
        <v>105</v>
      </c>
      <c r="C10" s="73" t="s">
        <v>99</v>
      </c>
      <c r="D10" s="74" t="s">
        <v>158</v>
      </c>
      <c r="E10" s="34" t="e">
        <f>(#REF!/2)</f>
        <v>#REF!</v>
      </c>
      <c r="F10" s="35" t="e">
        <f t="shared" si="13"/>
        <v>#REF!</v>
      </c>
      <c r="G10" s="35" t="e">
        <f t="shared" si="0"/>
        <v>#REF!</v>
      </c>
      <c r="H10" s="35" t="e">
        <f t="shared" si="11"/>
        <v>#REF!</v>
      </c>
      <c r="I10" s="36">
        <f t="shared" ca="1" si="1"/>
        <v>0</v>
      </c>
      <c r="J10" s="35" t="e">
        <f t="shared" ca="1" si="2"/>
        <v>#REF!</v>
      </c>
      <c r="K10" s="37" t="e">
        <f t="shared" ca="1" si="12"/>
        <v>#REF!</v>
      </c>
      <c r="L10" s="38">
        <v>410</v>
      </c>
      <c r="M10" s="39">
        <v>5.0000000000000001E-3</v>
      </c>
      <c r="N10" s="40">
        <v>0.2</v>
      </c>
      <c r="O10" s="41" t="e">
        <f t="shared" ca="1" si="3"/>
        <v>#REF!</v>
      </c>
      <c r="P10" s="42" t="e">
        <f t="shared" ca="1" si="4"/>
        <v>#REF!</v>
      </c>
      <c r="Q10" s="42" t="e">
        <f t="shared" ca="1" si="5"/>
        <v>#REF!</v>
      </c>
      <c r="R10" s="41" t="e">
        <f ca="1">VLOOKUP(Q10,'krzywe sprawności'!$A$4:$B$104,2)</f>
        <v>#REF!</v>
      </c>
      <c r="S10" s="41" t="e">
        <f ca="1">VLOOKUP(Q10,'krzywe sprawności'!$A$4:$C$104,3)</f>
        <v>#REF!</v>
      </c>
      <c r="T10" s="42">
        <f t="shared" si="6"/>
        <v>0.73822427064095564</v>
      </c>
      <c r="U10" s="43">
        <f t="shared" si="7"/>
        <v>2.3191999453473097E-2</v>
      </c>
      <c r="V10" s="42">
        <f t="shared" si="8"/>
        <v>23.191999453473098</v>
      </c>
      <c r="W10" s="44" t="e">
        <f t="shared" ca="1" si="9"/>
        <v>#REF!</v>
      </c>
      <c r="X10" s="45" t="e">
        <f t="shared" ca="1" si="10"/>
        <v>#REF!</v>
      </c>
    </row>
    <row r="11" spans="1:24">
      <c r="A11" s="73"/>
      <c r="B11" s="73" t="s">
        <v>138</v>
      </c>
      <c r="C11" s="73" t="s">
        <v>99</v>
      </c>
      <c r="D11" s="74" t="s">
        <v>158</v>
      </c>
      <c r="E11" s="34" t="e">
        <f>#REF!</f>
        <v>#REF!</v>
      </c>
      <c r="F11" s="35" t="e">
        <f t="shared" si="13"/>
        <v>#REF!</v>
      </c>
      <c r="G11" s="35" t="e">
        <f t="shared" si="0"/>
        <v>#REF!</v>
      </c>
      <c r="H11" s="35" t="e">
        <f t="shared" si="11"/>
        <v>#REF!</v>
      </c>
      <c r="I11" s="36">
        <f t="shared" ca="1" si="1"/>
        <v>0</v>
      </c>
      <c r="J11" s="35" t="e">
        <f t="shared" ca="1" si="2"/>
        <v>#REF!</v>
      </c>
      <c r="K11" s="37" t="e">
        <f t="shared" ca="1" si="12"/>
        <v>#REF!</v>
      </c>
      <c r="L11" s="38">
        <v>410</v>
      </c>
      <c r="M11" s="39">
        <v>5.0000000000000001E-3</v>
      </c>
      <c r="N11" s="40">
        <v>0.2</v>
      </c>
      <c r="O11" s="41" t="e">
        <f t="shared" ca="1" si="3"/>
        <v>#REF!</v>
      </c>
      <c r="P11" s="42" t="e">
        <f t="shared" ca="1" si="4"/>
        <v>#REF!</v>
      </c>
      <c r="Q11" s="42" t="e">
        <f t="shared" ca="1" si="5"/>
        <v>#REF!</v>
      </c>
      <c r="R11" s="41" t="e">
        <f ca="1">VLOOKUP(Q11,'krzywe sprawności'!$A$4:$B$104,2)</f>
        <v>#REF!</v>
      </c>
      <c r="S11" s="41" t="e">
        <f ca="1">VLOOKUP(Q11,'krzywe sprawności'!$A$4:$C$104,3)</f>
        <v>#REF!</v>
      </c>
      <c r="T11" s="42">
        <f t="shared" si="6"/>
        <v>0.73822427064095564</v>
      </c>
      <c r="U11" s="43">
        <f t="shared" si="7"/>
        <v>2.3191999453473097E-2</v>
      </c>
      <c r="V11" s="42">
        <f t="shared" si="8"/>
        <v>23.191999453473098</v>
      </c>
      <c r="W11" s="44" t="e">
        <f t="shared" ca="1" si="9"/>
        <v>#REF!</v>
      </c>
      <c r="X11" s="45" t="e">
        <f t="shared" ca="1" si="10"/>
        <v>#REF!</v>
      </c>
    </row>
    <row r="12" spans="1:24">
      <c r="A12" s="73" t="s">
        <v>99</v>
      </c>
      <c r="B12" s="73" t="s">
        <v>99</v>
      </c>
      <c r="C12" s="73" t="s">
        <v>100</v>
      </c>
      <c r="D12" s="74" t="s">
        <v>162</v>
      </c>
      <c r="E12" s="34"/>
      <c r="F12" s="35" t="e">
        <f t="shared" si="13"/>
        <v>#REF!</v>
      </c>
      <c r="G12" s="35" t="e">
        <f t="shared" si="0"/>
        <v>#REF!</v>
      </c>
      <c r="H12" s="35" t="e">
        <f t="shared" si="11"/>
        <v>#REF!</v>
      </c>
      <c r="I12" s="36" t="e">
        <f t="shared" ca="1" si="1"/>
        <v>#REF!</v>
      </c>
      <c r="J12" s="35" t="e">
        <f t="shared" ca="1" si="2"/>
        <v>#REF!</v>
      </c>
      <c r="K12" s="37" t="e">
        <f t="shared" ca="1" si="12"/>
        <v>#REF!</v>
      </c>
      <c r="L12" s="38">
        <v>410</v>
      </c>
      <c r="M12" s="39">
        <v>4.0000000000000001E-3</v>
      </c>
      <c r="N12" s="40">
        <v>0.25</v>
      </c>
      <c r="O12" s="41" t="e">
        <f t="shared" ca="1" si="3"/>
        <v>#REF!</v>
      </c>
      <c r="P12" s="42" t="e">
        <f t="shared" ca="1" si="4"/>
        <v>#REF!</v>
      </c>
      <c r="Q12" s="42" t="e">
        <f t="shared" ca="1" si="5"/>
        <v>#REF!</v>
      </c>
      <c r="R12" s="41" t="e">
        <f ca="1">VLOOKUP(Q12,'krzywe sprawności'!$A$4:$B$104,2)</f>
        <v>#REF!</v>
      </c>
      <c r="S12" s="41" t="e">
        <f ca="1">VLOOKUP(Q12,'krzywe sprawności'!$A$4:$C$104,3)</f>
        <v>#REF!</v>
      </c>
      <c r="T12" s="42">
        <f t="shared" si="6"/>
        <v>0.76619619031893227</v>
      </c>
      <c r="U12" s="43">
        <f t="shared" si="7"/>
        <v>3.7610567542413195E-2</v>
      </c>
      <c r="V12" s="42">
        <f t="shared" si="8"/>
        <v>37.610567542413193</v>
      </c>
      <c r="W12" s="44" t="e">
        <f t="shared" ca="1" si="9"/>
        <v>#REF!</v>
      </c>
      <c r="X12" s="45" t="e">
        <f t="shared" ca="1" si="10"/>
        <v>#REF!</v>
      </c>
    </row>
    <row r="13" spans="1:24">
      <c r="A13" s="73" t="s">
        <v>100</v>
      </c>
      <c r="B13" s="73" t="s">
        <v>100</v>
      </c>
      <c r="C13" s="73" t="s">
        <v>101</v>
      </c>
      <c r="D13" s="74" t="s">
        <v>160</v>
      </c>
      <c r="E13" s="34">
        <f>2*3</f>
        <v>6</v>
      </c>
      <c r="F13" s="35" t="e">
        <f t="shared" si="13"/>
        <v>#REF!</v>
      </c>
      <c r="G13" s="35" t="e">
        <f t="shared" si="0"/>
        <v>#REF!</v>
      </c>
      <c r="H13" s="35" t="e">
        <f t="shared" si="11"/>
        <v>#REF!</v>
      </c>
      <c r="I13" s="36" t="e">
        <f t="shared" ca="1" si="1"/>
        <v>#REF!</v>
      </c>
      <c r="J13" s="35" t="e">
        <f t="shared" ca="1" si="2"/>
        <v>#REF!</v>
      </c>
      <c r="K13" s="37" t="e">
        <f t="shared" ca="1" si="12"/>
        <v>#REF!</v>
      </c>
      <c r="L13" s="38">
        <v>410</v>
      </c>
      <c r="M13" s="39">
        <v>5.0000000000000001E-3</v>
      </c>
      <c r="N13" s="40">
        <v>0.25</v>
      </c>
      <c r="O13" s="41" t="e">
        <f t="shared" ca="1" si="3"/>
        <v>#REF!</v>
      </c>
      <c r="P13" s="42" t="e">
        <f t="shared" ca="1" si="4"/>
        <v>#REF!</v>
      </c>
      <c r="Q13" s="42" t="e">
        <f t="shared" ca="1" si="5"/>
        <v>#REF!</v>
      </c>
      <c r="R13" s="41" t="e">
        <f ca="1">VLOOKUP(Q13,'krzywe sprawności'!$A$4:$B$104,2)</f>
        <v>#REF!</v>
      </c>
      <c r="S13" s="41" t="e">
        <f ca="1">VLOOKUP(Q13,'krzywe sprawności'!$A$4:$C$104,3)</f>
        <v>#REF!</v>
      </c>
      <c r="T13" s="42">
        <f t="shared" si="6"/>
        <v>0.85663338282724955</v>
      </c>
      <c r="U13" s="43">
        <f t="shared" si="7"/>
        <v>4.2049892848591564E-2</v>
      </c>
      <c r="V13" s="42">
        <f t="shared" si="8"/>
        <v>42.049892848591561</v>
      </c>
      <c r="W13" s="44" t="e">
        <f t="shared" ca="1" si="9"/>
        <v>#REF!</v>
      </c>
      <c r="X13" s="45" t="e">
        <f t="shared" ca="1" si="10"/>
        <v>#REF!</v>
      </c>
    </row>
    <row r="14" spans="1:24">
      <c r="A14" s="73" t="s">
        <v>101</v>
      </c>
      <c r="B14" s="73" t="s">
        <v>101</v>
      </c>
      <c r="C14" s="73" t="s">
        <v>102</v>
      </c>
      <c r="D14" s="74" t="s">
        <v>160</v>
      </c>
      <c r="E14" s="34">
        <f>5*3</f>
        <v>15</v>
      </c>
      <c r="F14" s="35" t="e">
        <f t="shared" si="13"/>
        <v>#REF!</v>
      </c>
      <c r="G14" s="35" t="e">
        <f t="shared" si="0"/>
        <v>#REF!</v>
      </c>
      <c r="H14" s="35" t="e">
        <f t="shared" si="11"/>
        <v>#REF!</v>
      </c>
      <c r="I14" s="36" t="e">
        <f ca="1">SUMIF($C$5:$C$43,B14,$J$5:$J$43)</f>
        <v>#REF!</v>
      </c>
      <c r="J14" s="35" t="e">
        <f t="shared" ca="1" si="2"/>
        <v>#REF!</v>
      </c>
      <c r="K14" s="37" t="e">
        <f t="shared" ca="1" si="12"/>
        <v>#REF!</v>
      </c>
      <c r="L14" s="38">
        <v>410</v>
      </c>
      <c r="M14" s="39">
        <v>5.0000000000000001E-3</v>
      </c>
      <c r="N14" s="40">
        <v>0.25</v>
      </c>
      <c r="O14" s="41" t="e">
        <f t="shared" ca="1" si="3"/>
        <v>#REF!</v>
      </c>
      <c r="P14" s="42" t="e">
        <f t="shared" ca="1" si="4"/>
        <v>#REF!</v>
      </c>
      <c r="Q14" s="42" t="e">
        <f t="shared" ca="1" si="5"/>
        <v>#REF!</v>
      </c>
      <c r="R14" s="41" t="e">
        <f ca="1">VLOOKUP(Q14,'krzywe sprawności'!$A$4:$B$104,2)</f>
        <v>#REF!</v>
      </c>
      <c r="S14" s="41" t="e">
        <f ca="1">VLOOKUP(Q14,'krzywe sprawności'!$A$4:$C$104,3)</f>
        <v>#REF!</v>
      </c>
      <c r="T14" s="42">
        <f t="shared" si="6"/>
        <v>0.85663338282724955</v>
      </c>
      <c r="U14" s="43">
        <f t="shared" si="7"/>
        <v>4.2049892848591564E-2</v>
      </c>
      <c r="V14" s="42">
        <f t="shared" si="8"/>
        <v>42.049892848591561</v>
      </c>
      <c r="W14" s="44" t="e">
        <f t="shared" ca="1" si="9"/>
        <v>#REF!</v>
      </c>
      <c r="X14" s="45" t="e">
        <f t="shared" ca="1" si="10"/>
        <v>#REF!</v>
      </c>
    </row>
    <row r="15" spans="1:24" s="126" customFormat="1">
      <c r="A15" s="112"/>
      <c r="B15" s="112"/>
      <c r="C15" s="112"/>
      <c r="D15" s="113"/>
      <c r="E15" s="114"/>
      <c r="F15" s="115"/>
      <c r="G15" s="115"/>
      <c r="H15" s="115"/>
      <c r="I15" s="116"/>
      <c r="J15" s="115"/>
      <c r="K15" s="117"/>
      <c r="L15" s="118"/>
      <c r="M15" s="119"/>
      <c r="N15" s="120"/>
      <c r="O15" s="121"/>
      <c r="P15" s="122"/>
      <c r="Q15" s="122"/>
      <c r="R15" s="121"/>
      <c r="S15" s="121"/>
      <c r="T15" s="122"/>
      <c r="U15" s="123"/>
      <c r="V15" s="122"/>
      <c r="W15" s="124"/>
      <c r="X15" s="125"/>
    </row>
    <row r="16" spans="1:24">
      <c r="A16" s="73" t="s">
        <v>95</v>
      </c>
      <c r="B16" s="73" t="s">
        <v>127</v>
      </c>
      <c r="C16" s="73" t="s">
        <v>128</v>
      </c>
      <c r="D16" s="74" t="s">
        <v>161</v>
      </c>
      <c r="E16" s="34">
        <f>5*3</f>
        <v>15</v>
      </c>
      <c r="F16" s="35" t="e">
        <f t="shared" ref="F16:F24" si="14">E16*$E$46</f>
        <v>#REF!</v>
      </c>
      <c r="G16" s="35" t="e">
        <f t="shared" ref="G16:G24" si="15">F16*$E$47</f>
        <v>#REF!</v>
      </c>
      <c r="H16" s="35" t="e">
        <f t="shared" ref="H16:H21" si="16">(F16+G16)/3.6</f>
        <v>#REF!</v>
      </c>
      <c r="I16" s="36">
        <f ca="1">SUMIF($C$5:$C$41,B16,$J$5:$J$40)</f>
        <v>0</v>
      </c>
      <c r="J16" s="35" t="e">
        <f t="shared" ref="J16:J43" ca="1" si="17">H16+I16</f>
        <v>#REF!</v>
      </c>
      <c r="K16" s="37" t="e">
        <f t="shared" ca="1" si="12"/>
        <v>#REF!</v>
      </c>
      <c r="L16" s="38">
        <v>160</v>
      </c>
      <c r="M16" s="90">
        <v>5.0000000000000001E-3</v>
      </c>
      <c r="N16" s="40">
        <v>0.2</v>
      </c>
      <c r="O16" s="41" t="e">
        <f t="shared" ref="O16:O40" ca="1" si="18">IF(K16&gt;V16,"&gt;100%",R16/100*N16)</f>
        <v>#REF!</v>
      </c>
      <c r="P16" s="42" t="e">
        <f t="shared" ref="P16:P43" ca="1" si="19">S16/100*T16</f>
        <v>#REF!</v>
      </c>
      <c r="Q16" s="42" t="e">
        <f t="shared" ref="Q16:Q40" ca="1" si="20">K16/V16*100</f>
        <v>#REF!</v>
      </c>
      <c r="R16" s="41" t="e">
        <f ca="1">VLOOKUP(Q16,'[1]Krzywe sprawności'!$A$4:$B$104,2)</f>
        <v>#REF!</v>
      </c>
      <c r="S16" s="41" t="e">
        <f ca="1">VLOOKUP(Q16,'[1]Krzywe sprawności'!$A$4:$C$104,3)</f>
        <v>#REF!</v>
      </c>
      <c r="T16" s="42">
        <f t="shared" ref="T16:T24" si="21">1/0.013*VLOOKUP(N16,$P$62:$W$71,7)^(2/3)*(M16^(1/2))</f>
        <v>0.73822427064095564</v>
      </c>
      <c r="U16" s="43">
        <f t="shared" ref="U16:U24" si="22">T16*VLOOKUP(N16,$P$62:$W$71,5)</f>
        <v>2.3191999453473097E-2</v>
      </c>
      <c r="V16" s="42">
        <f t="shared" ref="V16:V40" si="23">U16*1000</f>
        <v>23.191999453473098</v>
      </c>
      <c r="W16" s="44" t="e">
        <f t="shared" ref="W16:W43" ca="1" si="24">IF(O16="&gt;100%","przepełnienie",IF(O16&gt;N16/2,CONCATENATE((O16/N16)*100," % napełnienia"),"napełnienie w normie"))</f>
        <v>#REF!</v>
      </c>
      <c r="X16" s="45" t="e">
        <f t="shared" ref="X16:X40" ca="1" si="25">K16-V16</f>
        <v>#REF!</v>
      </c>
    </row>
    <row r="17" spans="1:24">
      <c r="A17" s="73"/>
      <c r="B17" s="73" t="s">
        <v>140</v>
      </c>
      <c r="C17" s="73" t="s">
        <v>128</v>
      </c>
      <c r="D17" s="74" t="s">
        <v>161</v>
      </c>
      <c r="E17" s="34">
        <f>6*3</f>
        <v>18</v>
      </c>
      <c r="F17" s="35" t="e">
        <f t="shared" si="14"/>
        <v>#REF!</v>
      </c>
      <c r="G17" s="35" t="e">
        <f t="shared" si="15"/>
        <v>#REF!</v>
      </c>
      <c r="H17" s="35" t="e">
        <f t="shared" si="16"/>
        <v>#REF!</v>
      </c>
      <c r="I17" s="36">
        <f ca="1">SUMIF($C$5:$C$41,B17,$J$5:$J$40)</f>
        <v>0</v>
      </c>
      <c r="J17" s="35" t="e">
        <f t="shared" ca="1" si="17"/>
        <v>#REF!</v>
      </c>
      <c r="K17" s="37" t="e">
        <f t="shared" ca="1" si="12"/>
        <v>#REF!</v>
      </c>
      <c r="L17" s="38">
        <v>95</v>
      </c>
      <c r="M17" s="90">
        <v>5.0000000000000001E-3</v>
      </c>
      <c r="N17" s="40">
        <v>0.2</v>
      </c>
      <c r="O17" s="41" t="e">
        <f t="shared" ca="1" si="18"/>
        <v>#REF!</v>
      </c>
      <c r="P17" s="42" t="e">
        <f t="shared" ca="1" si="19"/>
        <v>#REF!</v>
      </c>
      <c r="Q17" s="42" t="e">
        <f t="shared" ca="1" si="20"/>
        <v>#REF!</v>
      </c>
      <c r="R17" s="41" t="e">
        <f ca="1">VLOOKUP(Q17,'[1]Krzywe sprawności'!$A$4:$B$104,2)</f>
        <v>#REF!</v>
      </c>
      <c r="S17" s="41" t="e">
        <f ca="1">VLOOKUP(Q17,'[1]Krzywe sprawności'!$A$4:$C$104,3)</f>
        <v>#REF!</v>
      </c>
      <c r="T17" s="42">
        <f t="shared" si="21"/>
        <v>0.73822427064095564</v>
      </c>
      <c r="U17" s="43">
        <f t="shared" si="22"/>
        <v>2.3191999453473097E-2</v>
      </c>
      <c r="V17" s="42">
        <f t="shared" si="23"/>
        <v>23.191999453473098</v>
      </c>
      <c r="W17" s="44" t="e">
        <f t="shared" ca="1" si="24"/>
        <v>#REF!</v>
      </c>
      <c r="X17" s="45" t="e">
        <f t="shared" ca="1" si="25"/>
        <v>#REF!</v>
      </c>
    </row>
    <row r="18" spans="1:24">
      <c r="A18" s="73"/>
      <c r="B18" s="73" t="s">
        <v>146</v>
      </c>
      <c r="C18" s="73" t="s">
        <v>129</v>
      </c>
      <c r="D18" s="74" t="s">
        <v>161</v>
      </c>
      <c r="E18" s="34">
        <f>0*3</f>
        <v>0</v>
      </c>
      <c r="F18" s="35" t="e">
        <f t="shared" si="14"/>
        <v>#REF!</v>
      </c>
      <c r="G18" s="35" t="e">
        <f t="shared" si="15"/>
        <v>#REF!</v>
      </c>
      <c r="H18" s="35" t="e">
        <f t="shared" si="16"/>
        <v>#REF!</v>
      </c>
      <c r="I18" s="36">
        <f ca="1">SUMIF($C$5:$C$41,B18,$J$5:$J$40)</f>
        <v>0</v>
      </c>
      <c r="J18" s="35" t="e">
        <f t="shared" ca="1" si="17"/>
        <v>#REF!</v>
      </c>
      <c r="K18" s="37" t="e">
        <f t="shared" ca="1" si="12"/>
        <v>#REF!</v>
      </c>
      <c r="L18" s="38">
        <v>110</v>
      </c>
      <c r="M18" s="90">
        <v>5.0000000000000001E-3</v>
      </c>
      <c r="N18" s="40">
        <v>0.2</v>
      </c>
      <c r="O18" s="41" t="e">
        <f t="shared" ca="1" si="18"/>
        <v>#REF!</v>
      </c>
      <c r="P18" s="42" t="e">
        <f t="shared" ca="1" si="19"/>
        <v>#REF!</v>
      </c>
      <c r="Q18" s="42" t="e">
        <f t="shared" ca="1" si="20"/>
        <v>#REF!</v>
      </c>
      <c r="R18" s="41" t="e">
        <f ca="1">VLOOKUP(Q18,'[1]Krzywe sprawności'!$A$4:$B$104,2)</f>
        <v>#REF!</v>
      </c>
      <c r="S18" s="41" t="e">
        <f ca="1">VLOOKUP(Q18,'[1]Krzywe sprawności'!$A$4:$C$104,3)</f>
        <v>#REF!</v>
      </c>
      <c r="T18" s="42">
        <f t="shared" si="21"/>
        <v>0.73822427064095564</v>
      </c>
      <c r="U18" s="43">
        <f t="shared" si="22"/>
        <v>2.3191999453473097E-2</v>
      </c>
      <c r="V18" s="42">
        <f t="shared" si="23"/>
        <v>23.191999453473098</v>
      </c>
      <c r="W18" s="44" t="e">
        <f t="shared" ca="1" si="24"/>
        <v>#REF!</v>
      </c>
      <c r="X18" s="45" t="e">
        <f t="shared" ca="1" si="25"/>
        <v>#REF!</v>
      </c>
    </row>
    <row r="19" spans="1:24">
      <c r="A19" s="73" t="s">
        <v>96</v>
      </c>
      <c r="B19" s="73" t="s">
        <v>128</v>
      </c>
      <c r="C19" s="73" t="s">
        <v>129</v>
      </c>
      <c r="D19" s="74" t="s">
        <v>161</v>
      </c>
      <c r="E19" s="34">
        <f>3*3</f>
        <v>9</v>
      </c>
      <c r="F19" s="35" t="e">
        <f t="shared" si="14"/>
        <v>#REF!</v>
      </c>
      <c r="G19" s="35" t="e">
        <f t="shared" si="15"/>
        <v>#REF!</v>
      </c>
      <c r="H19" s="35" t="e">
        <f t="shared" si="16"/>
        <v>#REF!</v>
      </c>
      <c r="I19" s="94">
        <v>3.53</v>
      </c>
      <c r="J19" s="35" t="e">
        <f t="shared" si="17"/>
        <v>#REF!</v>
      </c>
      <c r="K19" s="37" t="e">
        <f t="shared" si="12"/>
        <v>#REF!</v>
      </c>
      <c r="L19" s="38">
        <v>120</v>
      </c>
      <c r="M19" s="90">
        <v>5.0000000000000001E-3</v>
      </c>
      <c r="N19" s="40">
        <v>0.2</v>
      </c>
      <c r="O19" s="41" t="e">
        <f t="shared" si="18"/>
        <v>#REF!</v>
      </c>
      <c r="P19" s="42" t="e">
        <f t="shared" si="19"/>
        <v>#REF!</v>
      </c>
      <c r="Q19" s="42" t="e">
        <f t="shared" si="20"/>
        <v>#REF!</v>
      </c>
      <c r="R19" s="41" t="e">
        <f>VLOOKUP(Q19,'[1]Krzywe sprawności'!$A$4:$B$104,2)</f>
        <v>#REF!</v>
      </c>
      <c r="S19" s="41" t="e">
        <f>VLOOKUP(Q19,'[1]Krzywe sprawności'!$A$4:$C$104,3)</f>
        <v>#REF!</v>
      </c>
      <c r="T19" s="42">
        <f t="shared" si="21"/>
        <v>0.73822427064095564</v>
      </c>
      <c r="U19" s="43">
        <f t="shared" si="22"/>
        <v>2.3191999453473097E-2</v>
      </c>
      <c r="V19" s="42">
        <f t="shared" si="23"/>
        <v>23.191999453473098</v>
      </c>
      <c r="W19" s="44" t="e">
        <f t="shared" si="24"/>
        <v>#REF!</v>
      </c>
      <c r="X19" s="45" t="e">
        <f t="shared" si="25"/>
        <v>#REF!</v>
      </c>
    </row>
    <row r="20" spans="1:24">
      <c r="A20" s="73" t="s">
        <v>97</v>
      </c>
      <c r="B20" s="73" t="s">
        <v>129</v>
      </c>
      <c r="C20" s="73" t="s">
        <v>130</v>
      </c>
      <c r="D20" s="74" t="s">
        <v>161</v>
      </c>
      <c r="E20" s="34">
        <f>5*3</f>
        <v>15</v>
      </c>
      <c r="F20" s="35" t="e">
        <f t="shared" si="14"/>
        <v>#REF!</v>
      </c>
      <c r="G20" s="35" t="e">
        <f t="shared" si="15"/>
        <v>#REF!</v>
      </c>
      <c r="H20" s="35" t="e">
        <f t="shared" si="16"/>
        <v>#REF!</v>
      </c>
      <c r="I20" s="36" t="e">
        <f ca="1">SUMIF($C$5:$C$41,B20,$J$5:$J$40)</f>
        <v>#REF!</v>
      </c>
      <c r="J20" s="35" t="e">
        <f ca="1">H20+I20</f>
        <v>#REF!</v>
      </c>
      <c r="K20" s="37" t="e">
        <f t="shared" ca="1" si="12"/>
        <v>#REF!</v>
      </c>
      <c r="L20" s="38">
        <v>190</v>
      </c>
      <c r="M20" s="90">
        <v>5.0000000000000001E-3</v>
      </c>
      <c r="N20" s="40">
        <v>0.2</v>
      </c>
      <c r="O20" s="41" t="e">
        <f t="shared" ca="1" si="18"/>
        <v>#REF!</v>
      </c>
      <c r="P20" s="42" t="e">
        <f t="shared" ca="1" si="19"/>
        <v>#REF!</v>
      </c>
      <c r="Q20" s="42" t="e">
        <f t="shared" ca="1" si="20"/>
        <v>#REF!</v>
      </c>
      <c r="R20" s="41" t="e">
        <f ca="1">VLOOKUP(Q20,'[1]Krzywe sprawności'!$A$4:$B$104,2)</f>
        <v>#REF!</v>
      </c>
      <c r="S20" s="41" t="e">
        <f ca="1">VLOOKUP(Q20,'[1]Krzywe sprawności'!$A$4:$C$104,3)</f>
        <v>#REF!</v>
      </c>
      <c r="T20" s="42">
        <f t="shared" si="21"/>
        <v>0.73822427064095564</v>
      </c>
      <c r="U20" s="43">
        <f t="shared" si="22"/>
        <v>2.3191999453473097E-2</v>
      </c>
      <c r="V20" s="42">
        <f t="shared" si="23"/>
        <v>23.191999453473098</v>
      </c>
      <c r="W20" s="44" t="e">
        <f t="shared" ca="1" si="24"/>
        <v>#REF!</v>
      </c>
      <c r="X20" s="45" t="e">
        <f t="shared" ca="1" si="25"/>
        <v>#REF!</v>
      </c>
    </row>
    <row r="21" spans="1:24">
      <c r="A21" s="73"/>
      <c r="B21" s="73" t="s">
        <v>65</v>
      </c>
      <c r="C21" s="73" t="s">
        <v>130</v>
      </c>
      <c r="D21" s="74" t="s">
        <v>161</v>
      </c>
      <c r="E21" s="34">
        <f>2*3</f>
        <v>6</v>
      </c>
      <c r="F21" s="35" t="e">
        <f t="shared" si="14"/>
        <v>#REF!</v>
      </c>
      <c r="G21" s="35" t="e">
        <f t="shared" si="15"/>
        <v>#REF!</v>
      </c>
      <c r="H21" s="35" t="e">
        <f t="shared" si="16"/>
        <v>#REF!</v>
      </c>
      <c r="I21" s="36">
        <f t="shared" ref="I21:I34" ca="1" si="26">SUMIF($C$5:$C$41,B21,$J$5:$J$40)</f>
        <v>0</v>
      </c>
      <c r="J21" s="35" t="e">
        <f t="shared" ca="1" si="17"/>
        <v>#REF!</v>
      </c>
      <c r="K21" s="37" t="e">
        <f t="shared" ca="1" si="12"/>
        <v>#REF!</v>
      </c>
      <c r="L21" s="38">
        <v>75</v>
      </c>
      <c r="M21" s="90">
        <v>5.0000000000000001E-3</v>
      </c>
      <c r="N21" s="40">
        <v>0.2</v>
      </c>
      <c r="O21" s="41" t="e">
        <f t="shared" ca="1" si="18"/>
        <v>#REF!</v>
      </c>
      <c r="P21" s="42" t="e">
        <f t="shared" ca="1" si="19"/>
        <v>#REF!</v>
      </c>
      <c r="Q21" s="42" t="e">
        <f t="shared" ca="1" si="20"/>
        <v>#REF!</v>
      </c>
      <c r="R21" s="41" t="e">
        <f ca="1">VLOOKUP(Q21,'[1]Krzywe sprawności'!$A$4:$B$104,2)</f>
        <v>#REF!</v>
      </c>
      <c r="S21" s="41" t="e">
        <f ca="1">VLOOKUP(Q21,'[1]Krzywe sprawności'!$A$4:$C$104,3)</f>
        <v>#REF!</v>
      </c>
      <c r="T21" s="42">
        <f t="shared" si="21"/>
        <v>0.73822427064095564</v>
      </c>
      <c r="U21" s="43">
        <f t="shared" si="22"/>
        <v>2.3191999453473097E-2</v>
      </c>
      <c r="V21" s="42">
        <f t="shared" si="23"/>
        <v>23.191999453473098</v>
      </c>
      <c r="W21" s="44" t="e">
        <f t="shared" ca="1" si="24"/>
        <v>#REF!</v>
      </c>
      <c r="X21" s="45" t="e">
        <f t="shared" ca="1" si="25"/>
        <v>#REF!</v>
      </c>
    </row>
    <row r="22" spans="1:24">
      <c r="A22" s="73"/>
      <c r="B22" s="73" t="s">
        <v>141</v>
      </c>
      <c r="C22" s="73" t="s">
        <v>130</v>
      </c>
      <c r="D22" s="74" t="s">
        <v>161</v>
      </c>
      <c r="E22" s="34">
        <f>4*3</f>
        <v>12</v>
      </c>
      <c r="F22" s="35" t="e">
        <f t="shared" si="14"/>
        <v>#REF!</v>
      </c>
      <c r="G22" s="35" t="e">
        <f t="shared" si="15"/>
        <v>#REF!</v>
      </c>
      <c r="H22" s="35" t="e">
        <f t="shared" ref="H22:H43" si="27">(F22+G22)/3.6</f>
        <v>#REF!</v>
      </c>
      <c r="I22" s="36">
        <f t="shared" ca="1" si="26"/>
        <v>0</v>
      </c>
      <c r="J22" s="35" t="e">
        <f t="shared" ca="1" si="17"/>
        <v>#REF!</v>
      </c>
      <c r="K22" s="37" t="e">
        <f t="shared" ca="1" si="12"/>
        <v>#REF!</v>
      </c>
      <c r="L22" s="38">
        <v>120</v>
      </c>
      <c r="M22" s="90">
        <v>5.0000000000000001E-3</v>
      </c>
      <c r="N22" s="40">
        <v>0.2</v>
      </c>
      <c r="O22" s="41" t="e">
        <f t="shared" ca="1" si="18"/>
        <v>#REF!</v>
      </c>
      <c r="P22" s="42" t="e">
        <f t="shared" ca="1" si="19"/>
        <v>#REF!</v>
      </c>
      <c r="Q22" s="42" t="e">
        <f t="shared" ca="1" si="20"/>
        <v>#REF!</v>
      </c>
      <c r="R22" s="41" t="e">
        <f ca="1">VLOOKUP(Q22,'[1]Krzywe sprawności'!$A$4:$B$104,2)</f>
        <v>#REF!</v>
      </c>
      <c r="S22" s="41" t="e">
        <f ca="1">VLOOKUP(Q22,'[1]Krzywe sprawności'!$A$4:$C$104,3)</f>
        <v>#REF!</v>
      </c>
      <c r="T22" s="42">
        <f t="shared" si="21"/>
        <v>0.73822427064095564</v>
      </c>
      <c r="U22" s="43">
        <f t="shared" si="22"/>
        <v>2.3191999453473097E-2</v>
      </c>
      <c r="V22" s="42">
        <f t="shared" si="23"/>
        <v>23.191999453473098</v>
      </c>
      <c r="W22" s="44" t="e">
        <f t="shared" ca="1" si="24"/>
        <v>#REF!</v>
      </c>
      <c r="X22" s="45" t="e">
        <f t="shared" ca="1" si="25"/>
        <v>#REF!</v>
      </c>
    </row>
    <row r="23" spans="1:24">
      <c r="A23" s="73" t="s">
        <v>99</v>
      </c>
      <c r="B23" s="73" t="s">
        <v>130</v>
      </c>
      <c r="C23" s="73" t="s">
        <v>139</v>
      </c>
      <c r="D23" s="74" t="s">
        <v>161</v>
      </c>
      <c r="E23" s="34">
        <f>0*3</f>
        <v>0</v>
      </c>
      <c r="F23" s="35" t="e">
        <f t="shared" si="14"/>
        <v>#REF!</v>
      </c>
      <c r="G23" s="35" t="e">
        <f t="shared" si="15"/>
        <v>#REF!</v>
      </c>
      <c r="H23" s="35" t="e">
        <f t="shared" si="27"/>
        <v>#REF!</v>
      </c>
      <c r="I23" s="36" t="e">
        <f t="shared" ca="1" si="26"/>
        <v>#REF!</v>
      </c>
      <c r="J23" s="35" t="e">
        <f t="shared" ca="1" si="17"/>
        <v>#REF!</v>
      </c>
      <c r="K23" s="37" t="e">
        <f t="shared" ca="1" si="12"/>
        <v>#REF!</v>
      </c>
      <c r="L23" s="38">
        <v>70</v>
      </c>
      <c r="M23" s="90">
        <v>5.0000000000000001E-3</v>
      </c>
      <c r="N23" s="40">
        <v>0.2</v>
      </c>
      <c r="O23" s="41" t="e">
        <f t="shared" ca="1" si="18"/>
        <v>#REF!</v>
      </c>
      <c r="P23" s="42" t="e">
        <f t="shared" ca="1" si="19"/>
        <v>#REF!</v>
      </c>
      <c r="Q23" s="42" t="e">
        <f t="shared" ca="1" si="20"/>
        <v>#REF!</v>
      </c>
      <c r="R23" s="41" t="e">
        <f ca="1">VLOOKUP(Q23,'[1]Krzywe sprawności'!$A$4:$B$104,2)</f>
        <v>#REF!</v>
      </c>
      <c r="S23" s="41" t="e">
        <f ca="1">VLOOKUP(Q23,'[1]Krzywe sprawności'!$A$4:$C$104,3)</f>
        <v>#REF!</v>
      </c>
      <c r="T23" s="42">
        <f t="shared" si="21"/>
        <v>0.73822427064095564</v>
      </c>
      <c r="U23" s="43">
        <f t="shared" si="22"/>
        <v>2.3191999453473097E-2</v>
      </c>
      <c r="V23" s="42">
        <f t="shared" si="23"/>
        <v>23.191999453473098</v>
      </c>
      <c r="W23" s="44" t="e">
        <f t="shared" ca="1" si="24"/>
        <v>#REF!</v>
      </c>
      <c r="X23" s="45" t="e">
        <f t="shared" ca="1" si="25"/>
        <v>#REF!</v>
      </c>
    </row>
    <row r="24" spans="1:24">
      <c r="A24" s="73"/>
      <c r="B24" s="73" t="s">
        <v>142</v>
      </c>
      <c r="C24" s="73" t="s">
        <v>139</v>
      </c>
      <c r="D24" s="74" t="s">
        <v>161</v>
      </c>
      <c r="E24" s="34">
        <f>0*3</f>
        <v>0</v>
      </c>
      <c r="F24" s="35" t="e">
        <f t="shared" si="14"/>
        <v>#REF!</v>
      </c>
      <c r="G24" s="35" t="e">
        <f t="shared" si="15"/>
        <v>#REF!</v>
      </c>
      <c r="H24" s="35" t="e">
        <f t="shared" si="27"/>
        <v>#REF!</v>
      </c>
      <c r="I24" s="36">
        <f t="shared" ca="1" si="26"/>
        <v>0</v>
      </c>
      <c r="J24" s="35" t="e">
        <f t="shared" ca="1" si="17"/>
        <v>#REF!</v>
      </c>
      <c r="K24" s="37" t="e">
        <f t="shared" ca="1" si="12"/>
        <v>#REF!</v>
      </c>
      <c r="L24" s="38">
        <v>75</v>
      </c>
      <c r="M24" s="90">
        <v>5.0000000000000001E-3</v>
      </c>
      <c r="N24" s="40">
        <v>0.2</v>
      </c>
      <c r="O24" s="41" t="e">
        <f t="shared" ca="1" si="18"/>
        <v>#REF!</v>
      </c>
      <c r="P24" s="42" t="e">
        <f t="shared" ca="1" si="19"/>
        <v>#REF!</v>
      </c>
      <c r="Q24" s="42" t="e">
        <f t="shared" ca="1" si="20"/>
        <v>#REF!</v>
      </c>
      <c r="R24" s="41" t="e">
        <f ca="1">VLOOKUP(Q24,'[1]Krzywe sprawności'!$A$4:$B$104,2)</f>
        <v>#REF!</v>
      </c>
      <c r="S24" s="41" t="e">
        <f ca="1">VLOOKUP(Q24,'[1]Krzywe sprawności'!$A$4:$C$104,3)</f>
        <v>#REF!</v>
      </c>
      <c r="T24" s="42">
        <f t="shared" si="21"/>
        <v>0.73822427064095564</v>
      </c>
      <c r="U24" s="43">
        <f t="shared" si="22"/>
        <v>2.3191999453473097E-2</v>
      </c>
      <c r="V24" s="42">
        <f t="shared" si="23"/>
        <v>23.191999453473098</v>
      </c>
      <c r="W24" s="44" t="e">
        <f t="shared" ca="1" si="24"/>
        <v>#REF!</v>
      </c>
      <c r="X24" s="45" t="e">
        <f t="shared" ca="1" si="25"/>
        <v>#REF!</v>
      </c>
    </row>
    <row r="25" spans="1:24" ht="22.5">
      <c r="A25" s="73" t="s">
        <v>100</v>
      </c>
      <c r="B25" s="73" t="s">
        <v>139</v>
      </c>
      <c r="C25" s="73" t="s">
        <v>143</v>
      </c>
      <c r="D25" s="74" t="s">
        <v>161</v>
      </c>
      <c r="E25" s="34"/>
      <c r="F25" s="35"/>
      <c r="G25" s="35"/>
      <c r="H25" s="35"/>
      <c r="I25" s="36" t="e">
        <f t="shared" ca="1" si="26"/>
        <v>#REF!</v>
      </c>
      <c r="J25" s="35" t="e">
        <f ca="1">(H25+I25)*1.2</f>
        <v>#REF!</v>
      </c>
      <c r="K25" s="37" t="e">
        <f t="shared" ca="1" si="12"/>
        <v>#REF!</v>
      </c>
      <c r="L25" s="38">
        <v>240</v>
      </c>
      <c r="M25" s="90"/>
      <c r="N25" s="72">
        <v>7.4999999999999997E-2</v>
      </c>
      <c r="O25" s="41"/>
      <c r="P25" s="42" t="e">
        <f>'bilans pompowni osiedle owocowe'!J27</f>
        <v>#REF!</v>
      </c>
      <c r="Q25" s="42"/>
      <c r="R25" s="41"/>
      <c r="S25" s="41"/>
      <c r="T25" s="42"/>
      <c r="U25" s="43"/>
      <c r="V25" s="42"/>
      <c r="W25" s="44" t="str">
        <f t="shared" si="24"/>
        <v>napełnienie w normie</v>
      </c>
      <c r="X25" s="45"/>
    </row>
    <row r="26" spans="1:24">
      <c r="A26" s="73"/>
      <c r="B26" s="73" t="s">
        <v>145</v>
      </c>
      <c r="C26" s="73" t="s">
        <v>144</v>
      </c>
      <c r="D26" s="74" t="s">
        <v>165</v>
      </c>
      <c r="E26" s="34">
        <f>1*3</f>
        <v>3</v>
      </c>
      <c r="F26" s="35" t="e">
        <f t="shared" ref="F26:F31" si="28">E26*$E$46</f>
        <v>#REF!</v>
      </c>
      <c r="G26" s="35" t="e">
        <f t="shared" ref="G26:G41" si="29">F26*$E$47</f>
        <v>#REF!</v>
      </c>
      <c r="H26" s="35" t="e">
        <f t="shared" si="27"/>
        <v>#REF!</v>
      </c>
      <c r="I26" s="36">
        <f t="shared" ca="1" si="26"/>
        <v>0</v>
      </c>
      <c r="J26" s="35" t="e">
        <f t="shared" ca="1" si="17"/>
        <v>#REF!</v>
      </c>
      <c r="K26" s="37" t="e">
        <f t="shared" ca="1" si="12"/>
        <v>#REF!</v>
      </c>
      <c r="L26" s="38">
        <v>250</v>
      </c>
      <c r="M26" s="39">
        <v>5.0000000000000001E-3</v>
      </c>
      <c r="N26" s="40">
        <v>0.2</v>
      </c>
      <c r="O26" s="41" t="e">
        <f ca="1">IF(K26&gt;V26,"&gt;100%",R26/100*N26)</f>
        <v>#REF!</v>
      </c>
      <c r="P26" s="42" t="e">
        <f ca="1">S26/100*T26</f>
        <v>#REF!</v>
      </c>
      <c r="Q26" s="42" t="e">
        <f ca="1">K26/V26*100</f>
        <v>#REF!</v>
      </c>
      <c r="R26" s="41" t="e">
        <f ca="1">VLOOKUP(Q26,'[1]Krzywe sprawności'!$A$4:$B$104,2)</f>
        <v>#REF!</v>
      </c>
      <c r="S26" s="41" t="e">
        <f ca="1">VLOOKUP(Q26,'[1]Krzywe sprawności'!$A$4:$C$104,3)</f>
        <v>#REF!</v>
      </c>
      <c r="T26" s="42">
        <f t="shared" ref="T26:T41" si="30">1/0.013*VLOOKUP(N26,$P$62:$W$71,7)^(2/3)*(M26^(1/2))</f>
        <v>0.73822427064095564</v>
      </c>
      <c r="U26" s="43">
        <f t="shared" ref="U26:U41" si="31">T26*VLOOKUP(N26,$P$62:$W$71,5)</f>
        <v>2.3191999453473097E-2</v>
      </c>
      <c r="V26" s="42">
        <f>U26*1000</f>
        <v>23.191999453473098</v>
      </c>
      <c r="W26" s="44" t="e">
        <f t="shared" ca="1" si="24"/>
        <v>#REF!</v>
      </c>
      <c r="X26" s="45" t="e">
        <f t="shared" ca="1" si="25"/>
        <v>#REF!</v>
      </c>
    </row>
    <row r="27" spans="1:24">
      <c r="A27" s="73"/>
      <c r="B27" s="73" t="s">
        <v>144</v>
      </c>
      <c r="C27" s="73" t="s">
        <v>143</v>
      </c>
      <c r="D27" s="74" t="s">
        <v>165</v>
      </c>
      <c r="E27" s="34">
        <f>3*3</f>
        <v>9</v>
      </c>
      <c r="F27" s="35" t="e">
        <f t="shared" si="28"/>
        <v>#REF!</v>
      </c>
      <c r="G27" s="35" t="e">
        <f t="shared" si="29"/>
        <v>#REF!</v>
      </c>
      <c r="H27" s="35" t="e">
        <f t="shared" si="27"/>
        <v>#REF!</v>
      </c>
      <c r="I27" s="36" t="e">
        <f t="shared" ca="1" si="26"/>
        <v>#REF!</v>
      </c>
      <c r="J27" s="35" t="e">
        <f t="shared" ca="1" si="17"/>
        <v>#REF!</v>
      </c>
      <c r="K27" s="37" t="e">
        <f t="shared" ca="1" si="12"/>
        <v>#REF!</v>
      </c>
      <c r="L27" s="38">
        <v>240</v>
      </c>
      <c r="M27" s="39">
        <v>5.0000000000000001E-3</v>
      </c>
      <c r="N27" s="40">
        <v>0.2</v>
      </c>
      <c r="O27" s="41" t="e">
        <f t="shared" ca="1" si="18"/>
        <v>#REF!</v>
      </c>
      <c r="P27" s="42" t="e">
        <f t="shared" ca="1" si="19"/>
        <v>#REF!</v>
      </c>
      <c r="Q27" s="42" t="e">
        <f t="shared" ca="1" si="20"/>
        <v>#REF!</v>
      </c>
      <c r="R27" s="41" t="e">
        <f ca="1">VLOOKUP(Q27,'[1]Krzywe sprawności'!$A$4:$B$104,2)</f>
        <v>#REF!</v>
      </c>
      <c r="S27" s="41" t="e">
        <f ca="1">VLOOKUP(Q27,'[1]Krzywe sprawności'!$A$4:$C$104,3)</f>
        <v>#REF!</v>
      </c>
      <c r="T27" s="42">
        <f t="shared" si="30"/>
        <v>0.73822427064095564</v>
      </c>
      <c r="U27" s="43">
        <f t="shared" si="31"/>
        <v>2.3191999453473097E-2</v>
      </c>
      <c r="V27" s="42">
        <f t="shared" si="23"/>
        <v>23.191999453473098</v>
      </c>
      <c r="W27" s="44" t="e">
        <f t="shared" ca="1" si="24"/>
        <v>#REF!</v>
      </c>
      <c r="X27" s="45" t="e">
        <f t="shared" ca="1" si="25"/>
        <v>#REF!</v>
      </c>
    </row>
    <row r="28" spans="1:24">
      <c r="A28" s="73" t="s">
        <v>101</v>
      </c>
      <c r="B28" s="73" t="s">
        <v>143</v>
      </c>
      <c r="C28" s="73" t="s">
        <v>151</v>
      </c>
      <c r="D28" s="74" t="s">
        <v>165</v>
      </c>
      <c r="E28" s="34" t="e">
        <f>(#REF!)*0.1</f>
        <v>#REF!</v>
      </c>
      <c r="F28" s="35" t="e">
        <f t="shared" si="28"/>
        <v>#REF!</v>
      </c>
      <c r="G28" s="35" t="e">
        <f t="shared" si="29"/>
        <v>#REF!</v>
      </c>
      <c r="H28" s="35" t="e">
        <f t="shared" si="27"/>
        <v>#REF!</v>
      </c>
      <c r="I28" s="36" t="e">
        <f t="shared" ca="1" si="26"/>
        <v>#REF!</v>
      </c>
      <c r="J28" s="35" t="e">
        <f t="shared" ca="1" si="17"/>
        <v>#REF!</v>
      </c>
      <c r="K28" s="37" t="e">
        <f t="shared" ca="1" si="12"/>
        <v>#REF!</v>
      </c>
      <c r="L28" s="38">
        <v>150</v>
      </c>
      <c r="M28" s="39">
        <v>0.02</v>
      </c>
      <c r="N28" s="40">
        <v>0.2</v>
      </c>
      <c r="O28" s="41" t="e">
        <f t="shared" ca="1" si="18"/>
        <v>#REF!</v>
      </c>
      <c r="P28" s="42" t="e">
        <f t="shared" ca="1" si="19"/>
        <v>#REF!</v>
      </c>
      <c r="Q28" s="42" t="e">
        <f t="shared" ca="1" si="20"/>
        <v>#REF!</v>
      </c>
      <c r="R28" s="41" t="e">
        <f ca="1">VLOOKUP(Q28,'[1]Krzywe sprawności'!$A$4:$B$104,2)</f>
        <v>#REF!</v>
      </c>
      <c r="S28" s="41" t="e">
        <f ca="1">VLOOKUP(Q28,'[1]Krzywe sprawności'!$A$4:$C$104,3)</f>
        <v>#REF!</v>
      </c>
      <c r="T28" s="42">
        <f t="shared" si="30"/>
        <v>1.4764485412819113</v>
      </c>
      <c r="U28" s="43">
        <f t="shared" si="31"/>
        <v>4.6383998906946194E-2</v>
      </c>
      <c r="V28" s="42">
        <f t="shared" si="23"/>
        <v>46.383998906946196</v>
      </c>
      <c r="W28" s="44" t="e">
        <f t="shared" ca="1" si="24"/>
        <v>#REF!</v>
      </c>
      <c r="X28" s="45" t="e">
        <f t="shared" ca="1" si="25"/>
        <v>#REF!</v>
      </c>
    </row>
    <row r="29" spans="1:24">
      <c r="A29" s="73"/>
      <c r="B29" s="73" t="s">
        <v>147</v>
      </c>
      <c r="C29" s="73" t="s">
        <v>184</v>
      </c>
      <c r="D29" s="74" t="s">
        <v>158</v>
      </c>
      <c r="E29" s="34">
        <f>0</f>
        <v>0</v>
      </c>
      <c r="F29" s="35" t="e">
        <f t="shared" si="28"/>
        <v>#REF!</v>
      </c>
      <c r="G29" s="35" t="e">
        <f t="shared" si="29"/>
        <v>#REF!</v>
      </c>
      <c r="H29" s="35" t="e">
        <f>(F29+G29)/3.6</f>
        <v>#REF!</v>
      </c>
      <c r="I29" s="36">
        <f t="shared" ca="1" si="26"/>
        <v>0</v>
      </c>
      <c r="J29" s="35" t="e">
        <f ca="1">H29+I29</f>
        <v>#REF!</v>
      </c>
      <c r="K29" s="37" t="e">
        <f t="shared" ca="1" si="12"/>
        <v>#REF!</v>
      </c>
      <c r="L29" s="38">
        <v>370</v>
      </c>
      <c r="M29" s="39">
        <v>5.0000000000000001E-3</v>
      </c>
      <c r="N29" s="40">
        <v>0.2</v>
      </c>
      <c r="O29" s="41" t="e">
        <f t="shared" ca="1" si="18"/>
        <v>#REF!</v>
      </c>
      <c r="P29" s="42" t="e">
        <f t="shared" ca="1" si="19"/>
        <v>#REF!</v>
      </c>
      <c r="Q29" s="42" t="e">
        <f t="shared" ca="1" si="20"/>
        <v>#REF!</v>
      </c>
      <c r="R29" s="41" t="e">
        <f ca="1">VLOOKUP(Q29,'[1]Krzywe sprawności'!$A$4:$B$104,2)</f>
        <v>#REF!</v>
      </c>
      <c r="S29" s="41" t="e">
        <f ca="1">VLOOKUP(Q29,'[1]Krzywe sprawności'!$A$4:$C$104,3)</f>
        <v>#REF!</v>
      </c>
      <c r="T29" s="42">
        <f t="shared" si="30"/>
        <v>0.73822427064095564</v>
      </c>
      <c r="U29" s="43">
        <f t="shared" si="31"/>
        <v>2.3191999453473097E-2</v>
      </c>
      <c r="V29" s="42">
        <f t="shared" si="23"/>
        <v>23.191999453473098</v>
      </c>
      <c r="W29" s="44" t="e">
        <f t="shared" ca="1" si="24"/>
        <v>#REF!</v>
      </c>
      <c r="X29" s="45" t="e">
        <f t="shared" ca="1" si="25"/>
        <v>#REF!</v>
      </c>
    </row>
    <row r="30" spans="1:24">
      <c r="A30" s="73"/>
      <c r="B30" s="73" t="s">
        <v>184</v>
      </c>
      <c r="C30" s="73" t="s">
        <v>150</v>
      </c>
      <c r="D30" s="74"/>
      <c r="E30" s="34">
        <f>0</f>
        <v>0</v>
      </c>
      <c r="F30" s="35" t="e">
        <f t="shared" si="28"/>
        <v>#REF!</v>
      </c>
      <c r="G30" s="35" t="e">
        <f t="shared" si="29"/>
        <v>#REF!</v>
      </c>
      <c r="H30" s="35" t="e">
        <f>(F30+G30)/3.6</f>
        <v>#REF!</v>
      </c>
      <c r="I30" s="36" t="e">
        <f t="shared" ca="1" si="26"/>
        <v>#REF!</v>
      </c>
      <c r="J30" s="35" t="e">
        <f ca="1">H30+I30</f>
        <v>#REF!</v>
      </c>
      <c r="K30" s="37" t="e">
        <f ca="1">J30</f>
        <v>#REF!</v>
      </c>
      <c r="L30" s="38">
        <v>220</v>
      </c>
      <c r="M30" s="39">
        <v>5.0000000000000001E-3</v>
      </c>
      <c r="N30" s="40">
        <v>0.2</v>
      </c>
      <c r="O30" s="41" t="e">
        <f t="shared" ca="1" si="18"/>
        <v>#REF!</v>
      </c>
      <c r="P30" s="42" t="e">
        <f t="shared" ca="1" si="19"/>
        <v>#REF!</v>
      </c>
      <c r="Q30" s="42" t="e">
        <f t="shared" ca="1" si="20"/>
        <v>#REF!</v>
      </c>
      <c r="R30" s="41" t="e">
        <f ca="1">VLOOKUP(Q30,'[1]Krzywe sprawności'!$A$4:$B$104,2)</f>
        <v>#REF!</v>
      </c>
      <c r="S30" s="41" t="e">
        <f ca="1">VLOOKUP(Q30,'[1]Krzywe sprawności'!$A$4:$C$104,3)</f>
        <v>#REF!</v>
      </c>
      <c r="T30" s="42">
        <f t="shared" si="30"/>
        <v>0.73822427064095564</v>
      </c>
      <c r="U30" s="43">
        <f t="shared" si="31"/>
        <v>2.3191999453473097E-2</v>
      </c>
      <c r="V30" s="42">
        <f t="shared" si="23"/>
        <v>23.191999453473098</v>
      </c>
      <c r="W30" s="44" t="e">
        <f t="shared" ca="1" si="24"/>
        <v>#REF!</v>
      </c>
      <c r="X30" s="45" t="e">
        <f t="shared" ca="1" si="25"/>
        <v>#REF!</v>
      </c>
    </row>
    <row r="31" spans="1:24">
      <c r="A31" s="73"/>
      <c r="B31" s="73" t="s">
        <v>148</v>
      </c>
      <c r="C31" s="73" t="s">
        <v>149</v>
      </c>
      <c r="D31" s="74" t="s">
        <v>158</v>
      </c>
      <c r="E31" s="34">
        <f>0</f>
        <v>0</v>
      </c>
      <c r="F31" s="35" t="e">
        <f t="shared" si="28"/>
        <v>#REF!</v>
      </c>
      <c r="G31" s="35" t="e">
        <f t="shared" si="29"/>
        <v>#REF!</v>
      </c>
      <c r="H31" s="35" t="e">
        <f t="shared" si="27"/>
        <v>#REF!</v>
      </c>
      <c r="I31" s="36">
        <f t="shared" ca="1" si="26"/>
        <v>0</v>
      </c>
      <c r="J31" s="35" t="e">
        <f t="shared" ca="1" si="17"/>
        <v>#REF!</v>
      </c>
      <c r="K31" s="37" t="e">
        <f t="shared" ca="1" si="12"/>
        <v>#REF!</v>
      </c>
      <c r="L31" s="38">
        <v>300</v>
      </c>
      <c r="M31" s="39">
        <v>5.0000000000000001E-3</v>
      </c>
      <c r="N31" s="40">
        <v>0.2</v>
      </c>
      <c r="O31" s="41" t="e">
        <f t="shared" ca="1" si="18"/>
        <v>#REF!</v>
      </c>
      <c r="P31" s="42" t="e">
        <f t="shared" ca="1" si="19"/>
        <v>#REF!</v>
      </c>
      <c r="Q31" s="42" t="e">
        <f t="shared" ca="1" si="20"/>
        <v>#REF!</v>
      </c>
      <c r="R31" s="41" t="e">
        <f ca="1">VLOOKUP(Q31,'[1]Krzywe sprawności'!$A$4:$B$104,2)</f>
        <v>#REF!</v>
      </c>
      <c r="S31" s="41" t="e">
        <f ca="1">VLOOKUP(Q31,'[1]Krzywe sprawności'!$A$4:$C$104,3)</f>
        <v>#REF!</v>
      </c>
      <c r="T31" s="42">
        <f t="shared" si="30"/>
        <v>0.73822427064095564</v>
      </c>
      <c r="U31" s="43">
        <f t="shared" si="31"/>
        <v>2.3191999453473097E-2</v>
      </c>
      <c r="V31" s="42">
        <f t="shared" si="23"/>
        <v>23.191999453473098</v>
      </c>
      <c r="W31" s="44" t="e">
        <f t="shared" ca="1" si="24"/>
        <v>#REF!</v>
      </c>
      <c r="X31" s="45" t="e">
        <f t="shared" ca="1" si="25"/>
        <v>#REF!</v>
      </c>
    </row>
    <row r="32" spans="1:24">
      <c r="A32" s="73"/>
      <c r="B32" s="73" t="s">
        <v>136</v>
      </c>
      <c r="C32" s="73" t="s">
        <v>149</v>
      </c>
      <c r="D32" s="74" t="s">
        <v>158</v>
      </c>
      <c r="E32" s="34" t="e">
        <f>#REF!</f>
        <v>#REF!</v>
      </c>
      <c r="F32" s="35" t="e">
        <f>E32*E46</f>
        <v>#REF!</v>
      </c>
      <c r="G32" s="35" t="e">
        <f t="shared" si="29"/>
        <v>#REF!</v>
      </c>
      <c r="H32" s="35" t="e">
        <f t="shared" si="27"/>
        <v>#REF!</v>
      </c>
      <c r="I32" s="36">
        <f t="shared" ca="1" si="26"/>
        <v>0</v>
      </c>
      <c r="J32" s="35" t="e">
        <f t="shared" ca="1" si="17"/>
        <v>#REF!</v>
      </c>
      <c r="K32" s="37" t="e">
        <f t="shared" ca="1" si="12"/>
        <v>#REF!</v>
      </c>
      <c r="L32" s="38">
        <v>240</v>
      </c>
      <c r="M32" s="39">
        <v>5.0000000000000001E-3</v>
      </c>
      <c r="N32" s="40">
        <v>0.2</v>
      </c>
      <c r="O32" s="41" t="e">
        <f t="shared" ca="1" si="18"/>
        <v>#REF!</v>
      </c>
      <c r="P32" s="42" t="e">
        <f t="shared" ca="1" si="19"/>
        <v>#REF!</v>
      </c>
      <c r="Q32" s="42" t="e">
        <f t="shared" ca="1" si="20"/>
        <v>#REF!</v>
      </c>
      <c r="R32" s="41" t="e">
        <f ca="1">VLOOKUP(Q32,'[1]Krzywe sprawności'!$A$4:$B$104,2)</f>
        <v>#REF!</v>
      </c>
      <c r="S32" s="41" t="e">
        <f ca="1">VLOOKUP(Q32,'[1]Krzywe sprawności'!$A$4:$C$104,3)</f>
        <v>#REF!</v>
      </c>
      <c r="T32" s="42">
        <f t="shared" si="30"/>
        <v>0.73822427064095564</v>
      </c>
      <c r="U32" s="43">
        <f t="shared" si="31"/>
        <v>2.3191999453473097E-2</v>
      </c>
      <c r="V32" s="42">
        <f t="shared" si="23"/>
        <v>23.191999453473098</v>
      </c>
      <c r="W32" s="44" t="e">
        <f t="shared" ca="1" si="24"/>
        <v>#REF!</v>
      </c>
      <c r="X32" s="45" t="e">
        <f t="shared" ca="1" si="25"/>
        <v>#REF!</v>
      </c>
    </row>
    <row r="33" spans="1:24">
      <c r="A33" s="73"/>
      <c r="B33" s="73" t="s">
        <v>149</v>
      </c>
      <c r="C33" s="73" t="s">
        <v>150</v>
      </c>
      <c r="D33" s="74" t="s">
        <v>158</v>
      </c>
      <c r="E33" s="34" t="e">
        <f>(#REF!)*0.7</f>
        <v>#REF!</v>
      </c>
      <c r="F33" s="35" t="e">
        <f>E33*$E$46</f>
        <v>#REF!</v>
      </c>
      <c r="G33" s="35" t="e">
        <f t="shared" si="29"/>
        <v>#REF!</v>
      </c>
      <c r="H33" s="35" t="e">
        <f t="shared" si="27"/>
        <v>#REF!</v>
      </c>
      <c r="I33" s="36" t="e">
        <f t="shared" ca="1" si="26"/>
        <v>#REF!</v>
      </c>
      <c r="J33" s="35" t="e">
        <f t="shared" ca="1" si="17"/>
        <v>#REF!</v>
      </c>
      <c r="K33" s="37" t="e">
        <f t="shared" ca="1" si="12"/>
        <v>#REF!</v>
      </c>
      <c r="L33" s="38">
        <v>420</v>
      </c>
      <c r="M33" s="39">
        <v>5.0000000000000001E-3</v>
      </c>
      <c r="N33" s="40">
        <v>0.2</v>
      </c>
      <c r="O33" s="41" t="e">
        <f t="shared" ca="1" si="18"/>
        <v>#REF!</v>
      </c>
      <c r="P33" s="42" t="e">
        <f t="shared" ca="1" si="19"/>
        <v>#REF!</v>
      </c>
      <c r="Q33" s="42" t="e">
        <f t="shared" ca="1" si="20"/>
        <v>#REF!</v>
      </c>
      <c r="R33" s="41" t="e">
        <f ca="1">VLOOKUP(Q33,'[1]Krzywe sprawności'!$A$4:$B$104,2)</f>
        <v>#REF!</v>
      </c>
      <c r="S33" s="41" t="e">
        <f ca="1">VLOOKUP(Q33,'[1]Krzywe sprawności'!$A$4:$C$104,3)</f>
        <v>#REF!</v>
      </c>
      <c r="T33" s="42">
        <f t="shared" si="30"/>
        <v>0.73822427064095564</v>
      </c>
      <c r="U33" s="43">
        <f t="shared" si="31"/>
        <v>2.3191999453473097E-2</v>
      </c>
      <c r="V33" s="42">
        <f t="shared" si="23"/>
        <v>23.191999453473098</v>
      </c>
      <c r="W33" s="44" t="e">
        <f t="shared" ca="1" si="24"/>
        <v>#REF!</v>
      </c>
      <c r="X33" s="45" t="e">
        <f t="shared" ca="1" si="25"/>
        <v>#REF!</v>
      </c>
    </row>
    <row r="34" spans="1:24">
      <c r="A34" s="73"/>
      <c r="B34" s="73" t="s">
        <v>150</v>
      </c>
      <c r="C34" s="73" t="s">
        <v>151</v>
      </c>
      <c r="D34" s="74" t="s">
        <v>158</v>
      </c>
      <c r="E34" s="34" t="e">
        <f>(#REF!)*0.2</f>
        <v>#REF!</v>
      </c>
      <c r="F34" s="35" t="e">
        <f>E34*$E$46</f>
        <v>#REF!</v>
      </c>
      <c r="G34" s="35" t="e">
        <f t="shared" si="29"/>
        <v>#REF!</v>
      </c>
      <c r="H34" s="35" t="e">
        <f t="shared" si="27"/>
        <v>#REF!</v>
      </c>
      <c r="I34" s="36" t="e">
        <f t="shared" ca="1" si="26"/>
        <v>#REF!</v>
      </c>
      <c r="J34" s="35" t="e">
        <f t="shared" ca="1" si="17"/>
        <v>#REF!</v>
      </c>
      <c r="K34" s="37" t="e">
        <f t="shared" ca="1" si="12"/>
        <v>#REF!</v>
      </c>
      <c r="L34" s="38">
        <v>280</v>
      </c>
      <c r="M34" s="39">
        <v>5.0000000000000001E-3</v>
      </c>
      <c r="N34" s="40">
        <v>0.2</v>
      </c>
      <c r="O34" s="41" t="e">
        <f t="shared" ca="1" si="18"/>
        <v>#REF!</v>
      </c>
      <c r="P34" s="42" t="e">
        <f t="shared" ca="1" si="19"/>
        <v>#REF!</v>
      </c>
      <c r="Q34" s="42" t="e">
        <f t="shared" ca="1" si="20"/>
        <v>#REF!</v>
      </c>
      <c r="R34" s="41" t="e">
        <f ca="1">VLOOKUP(Q34,'[1]Krzywe sprawności'!$A$4:$B$104,2)</f>
        <v>#REF!</v>
      </c>
      <c r="S34" s="41" t="e">
        <f ca="1">VLOOKUP(Q34,'[1]Krzywe sprawności'!$A$4:$C$104,3)</f>
        <v>#REF!</v>
      </c>
      <c r="T34" s="42">
        <f t="shared" si="30"/>
        <v>0.73822427064095564</v>
      </c>
      <c r="U34" s="43">
        <f t="shared" si="31"/>
        <v>2.3191999453473097E-2</v>
      </c>
      <c r="V34" s="42">
        <f t="shared" si="23"/>
        <v>23.191999453473098</v>
      </c>
      <c r="W34" s="44" t="e">
        <f t="shared" ca="1" si="24"/>
        <v>#REF!</v>
      </c>
      <c r="X34" s="45" t="e">
        <f t="shared" ca="1" si="25"/>
        <v>#REF!</v>
      </c>
    </row>
    <row r="35" spans="1:24">
      <c r="A35" s="73" t="s">
        <v>102</v>
      </c>
      <c r="B35" s="73" t="s">
        <v>151</v>
      </c>
      <c r="C35" s="73" t="s">
        <v>153</v>
      </c>
      <c r="D35" s="74" t="s">
        <v>162</v>
      </c>
      <c r="E35" s="34"/>
      <c r="F35" s="35" t="e">
        <f>E35*$E$46</f>
        <v>#REF!</v>
      </c>
      <c r="G35" s="35" t="e">
        <f t="shared" si="29"/>
        <v>#REF!</v>
      </c>
      <c r="H35" s="35" t="e">
        <f t="shared" si="27"/>
        <v>#REF!</v>
      </c>
      <c r="I35" s="36" t="e">
        <f ca="1">SUMIF($C$5:$C$43,B35,$J$8:$J$43)</f>
        <v>#REF!</v>
      </c>
      <c r="J35" s="35" t="e">
        <f ca="1">H35+I35</f>
        <v>#REF!</v>
      </c>
      <c r="K35" s="37" t="e">
        <f t="shared" ca="1" si="12"/>
        <v>#REF!</v>
      </c>
      <c r="L35" s="38">
        <v>270</v>
      </c>
      <c r="M35" s="39">
        <v>0.01</v>
      </c>
      <c r="N35" s="40">
        <v>0.2</v>
      </c>
      <c r="O35" s="41" t="e">
        <f t="shared" ca="1" si="18"/>
        <v>#REF!</v>
      </c>
      <c r="P35" s="42" t="e">
        <f t="shared" ca="1" si="19"/>
        <v>#REF!</v>
      </c>
      <c r="Q35" s="42" t="e">
        <f t="shared" ca="1" si="20"/>
        <v>#REF!</v>
      </c>
      <c r="R35" s="41" t="e">
        <f ca="1">VLOOKUP(Q35,'[1]Krzywe sprawności'!$A$4:$B$104,2)</f>
        <v>#REF!</v>
      </c>
      <c r="S35" s="41" t="e">
        <f ca="1">VLOOKUP(Q35,'[1]Krzywe sprawności'!$A$4:$C$104,3)</f>
        <v>#REF!</v>
      </c>
      <c r="T35" s="42">
        <f t="shared" si="30"/>
        <v>1.0440067756134257</v>
      </c>
      <c r="U35" s="43">
        <f t="shared" si="31"/>
        <v>3.279844016565106E-2</v>
      </c>
      <c r="V35" s="42">
        <f t="shared" si="23"/>
        <v>32.798440165651058</v>
      </c>
      <c r="W35" s="44" t="e">
        <f t="shared" ca="1" si="24"/>
        <v>#REF!</v>
      </c>
      <c r="X35" s="45" t="e">
        <f t="shared" ca="1" si="25"/>
        <v>#REF!</v>
      </c>
    </row>
    <row r="36" spans="1:24">
      <c r="A36" s="73" t="s">
        <v>103</v>
      </c>
      <c r="B36" s="73" t="s">
        <v>153</v>
      </c>
      <c r="C36" s="73" t="s">
        <v>152</v>
      </c>
      <c r="D36" s="74" t="s">
        <v>164</v>
      </c>
      <c r="E36" s="34">
        <f>170*0.1</f>
        <v>17</v>
      </c>
      <c r="F36" s="35">
        <f>(0.8*G50)*0.1</f>
        <v>0</v>
      </c>
      <c r="G36" s="35">
        <f t="shared" si="29"/>
        <v>0</v>
      </c>
      <c r="H36" s="35">
        <f t="shared" si="27"/>
        <v>0</v>
      </c>
      <c r="I36" s="36" t="e">
        <f ca="1">SUMIF($C$5:$C$41,B36,$J$5:$J$40)</f>
        <v>#REF!</v>
      </c>
      <c r="J36" s="35" t="e">
        <f t="shared" ca="1" si="17"/>
        <v>#REF!</v>
      </c>
      <c r="K36" s="37" t="e">
        <f t="shared" ca="1" si="12"/>
        <v>#REF!</v>
      </c>
      <c r="L36" s="38">
        <v>220</v>
      </c>
      <c r="M36" s="39">
        <v>5.0000000000000001E-3</v>
      </c>
      <c r="N36" s="40">
        <v>0.25</v>
      </c>
      <c r="O36" s="41" t="e">
        <f t="shared" ca="1" si="18"/>
        <v>#REF!</v>
      </c>
      <c r="P36" s="42" t="e">
        <f t="shared" ca="1" si="19"/>
        <v>#REF!</v>
      </c>
      <c r="Q36" s="42" t="e">
        <f t="shared" ca="1" si="20"/>
        <v>#REF!</v>
      </c>
      <c r="R36" s="41" t="e">
        <f ca="1">VLOOKUP(Q36,'[1]Krzywe sprawności'!$A$4:$B$104,2)</f>
        <v>#REF!</v>
      </c>
      <c r="S36" s="41" t="e">
        <f ca="1">VLOOKUP(Q36,'[1]Krzywe sprawności'!$A$4:$C$104,3)</f>
        <v>#REF!</v>
      </c>
      <c r="T36" s="42">
        <f t="shared" si="30"/>
        <v>0.85663338282724955</v>
      </c>
      <c r="U36" s="43">
        <f t="shared" si="31"/>
        <v>4.2049892848591564E-2</v>
      </c>
      <c r="V36" s="42">
        <f t="shared" si="23"/>
        <v>42.049892848591561</v>
      </c>
      <c r="W36" s="44" t="e">
        <f t="shared" ca="1" si="24"/>
        <v>#REF!</v>
      </c>
      <c r="X36" s="45" t="e">
        <f t="shared" ca="1" si="25"/>
        <v>#REF!</v>
      </c>
    </row>
    <row r="37" spans="1:24">
      <c r="A37" s="73"/>
      <c r="B37" s="73" t="s">
        <v>186</v>
      </c>
      <c r="C37" s="73" t="s">
        <v>185</v>
      </c>
      <c r="D37" s="74" t="s">
        <v>164</v>
      </c>
      <c r="E37" s="34">
        <v>6</v>
      </c>
      <c r="F37" s="35" t="e">
        <f>E37*$E$46</f>
        <v>#REF!</v>
      </c>
      <c r="G37" s="35" t="e">
        <f t="shared" si="29"/>
        <v>#REF!</v>
      </c>
      <c r="H37" s="35" t="e">
        <f t="shared" si="27"/>
        <v>#REF!</v>
      </c>
      <c r="I37" s="36">
        <f ca="1">SUMIF($C$5:$C$41,B37,$J$5:$J$40)</f>
        <v>0</v>
      </c>
      <c r="J37" s="35" t="e">
        <f t="shared" ca="1" si="17"/>
        <v>#REF!</v>
      </c>
      <c r="K37" s="37" t="e">
        <f t="shared" ca="1" si="12"/>
        <v>#REF!</v>
      </c>
      <c r="L37" s="38">
        <v>310</v>
      </c>
      <c r="M37" s="39">
        <v>5.0000000000000001E-3</v>
      </c>
      <c r="N37" s="40">
        <v>0.2</v>
      </c>
      <c r="O37" s="41" t="e">
        <f t="shared" ca="1" si="18"/>
        <v>#REF!</v>
      </c>
      <c r="P37" s="42" t="e">
        <f t="shared" ca="1" si="19"/>
        <v>#REF!</v>
      </c>
      <c r="Q37" s="42" t="e">
        <f t="shared" ca="1" si="20"/>
        <v>#REF!</v>
      </c>
      <c r="R37" s="41" t="e">
        <f ca="1">VLOOKUP(Q37,'[1]Krzywe sprawności'!$A$4:$B$104,2)</f>
        <v>#REF!</v>
      </c>
      <c r="S37" s="41" t="e">
        <f ca="1">VLOOKUP(Q37,'[1]Krzywe sprawności'!$A$4:$C$104,3)</f>
        <v>#REF!</v>
      </c>
      <c r="T37" s="42">
        <f t="shared" si="30"/>
        <v>0.73822427064095564</v>
      </c>
      <c r="U37" s="43">
        <f t="shared" si="31"/>
        <v>2.3191999453473097E-2</v>
      </c>
      <c r="V37" s="42">
        <f t="shared" si="23"/>
        <v>23.191999453473098</v>
      </c>
      <c r="W37" s="44" t="e">
        <f t="shared" ca="1" si="24"/>
        <v>#REF!</v>
      </c>
      <c r="X37" s="45" t="e">
        <f t="shared" ca="1" si="25"/>
        <v>#REF!</v>
      </c>
    </row>
    <row r="38" spans="1:24">
      <c r="A38" s="73"/>
      <c r="B38" s="73" t="s">
        <v>185</v>
      </c>
      <c r="C38" s="73" t="s">
        <v>137</v>
      </c>
      <c r="D38" s="74" t="s">
        <v>164</v>
      </c>
      <c r="E38" s="34"/>
      <c r="F38" s="35"/>
      <c r="G38" s="35"/>
      <c r="H38" s="35"/>
      <c r="I38" s="94">
        <v>3.53</v>
      </c>
      <c r="J38" s="35">
        <v>3.53</v>
      </c>
      <c r="K38" s="37">
        <f t="shared" si="12"/>
        <v>3.53</v>
      </c>
      <c r="L38" s="38">
        <v>620</v>
      </c>
      <c r="M38" s="39"/>
      <c r="N38" s="72">
        <v>7.4999999999999997E-2</v>
      </c>
      <c r="O38" s="41"/>
      <c r="P38" s="42">
        <f>'bilans pompowni osiedle owocowe'!J32</f>
        <v>1.5821211536324447</v>
      </c>
      <c r="Q38" s="42"/>
      <c r="R38" s="41"/>
      <c r="S38" s="41"/>
      <c r="T38" s="42"/>
      <c r="U38" s="43"/>
      <c r="V38" s="42"/>
      <c r="W38" s="44"/>
      <c r="X38" s="45"/>
    </row>
    <row r="39" spans="1:24" ht="22.5">
      <c r="A39" s="73"/>
      <c r="B39" s="73" t="s">
        <v>137</v>
      </c>
      <c r="C39" s="73" t="s">
        <v>152</v>
      </c>
      <c r="D39" s="74" t="s">
        <v>164</v>
      </c>
      <c r="E39" s="34">
        <f>170*0.1</f>
        <v>17</v>
      </c>
      <c r="F39" s="35">
        <f>(0.8*G50)*0.1</f>
        <v>0</v>
      </c>
      <c r="G39" s="35">
        <f t="shared" si="29"/>
        <v>0</v>
      </c>
      <c r="H39" s="35">
        <f t="shared" si="27"/>
        <v>0</v>
      </c>
      <c r="I39" s="36">
        <f ca="1">SUMIF($C$5:$C$41,B39,$J$5:$J$40)</f>
        <v>3.53</v>
      </c>
      <c r="J39" s="35">
        <f t="shared" ca="1" si="17"/>
        <v>3.53</v>
      </c>
      <c r="K39" s="37">
        <f t="shared" ca="1" si="12"/>
        <v>3.53</v>
      </c>
      <c r="L39" s="38">
        <v>190</v>
      </c>
      <c r="M39" s="39">
        <v>5.0000000000000001E-3</v>
      </c>
      <c r="N39" s="40">
        <v>0.25</v>
      </c>
      <c r="O39" s="41">
        <f t="shared" ca="1" si="18"/>
        <v>5.2000000000000005E-2</v>
      </c>
      <c r="P39" s="42">
        <f t="shared" ca="1" si="19"/>
        <v>0.43088659156210651</v>
      </c>
      <c r="Q39" s="42">
        <f t="shared" ca="1" si="20"/>
        <v>8.3947895246972912</v>
      </c>
      <c r="R39" s="41">
        <f ca="1">VLOOKUP(Q39,'[1]Krzywe sprawności'!$A$4:$B$104,2)</f>
        <v>20.8</v>
      </c>
      <c r="S39" s="41">
        <f ca="1">VLOOKUP(Q39,'[1]Krzywe sprawności'!$A$4:$C$104,3)</f>
        <v>50.3</v>
      </c>
      <c r="T39" s="42">
        <f t="shared" si="30"/>
        <v>0.85663338282724955</v>
      </c>
      <c r="U39" s="43">
        <f t="shared" si="31"/>
        <v>4.2049892848591564E-2</v>
      </c>
      <c r="V39" s="42">
        <f t="shared" si="23"/>
        <v>42.049892848591561</v>
      </c>
      <c r="W39" s="44" t="str">
        <f t="shared" ca="1" si="24"/>
        <v>napełnienie w normie</v>
      </c>
      <c r="X39" s="45">
        <f t="shared" ca="1" si="25"/>
        <v>-38.51989284859156</v>
      </c>
    </row>
    <row r="40" spans="1:24" ht="22.5">
      <c r="A40" s="73" t="s">
        <v>104</v>
      </c>
      <c r="B40" s="73" t="s">
        <v>152</v>
      </c>
      <c r="C40" s="73" t="s">
        <v>166</v>
      </c>
      <c r="D40" s="74" t="s">
        <v>163</v>
      </c>
      <c r="E40" s="34">
        <f>170*0.8</f>
        <v>136</v>
      </c>
      <c r="F40" s="35">
        <f>(0.8*G50)*0.8</f>
        <v>0</v>
      </c>
      <c r="G40" s="35">
        <f t="shared" si="29"/>
        <v>0</v>
      </c>
      <c r="H40" s="35">
        <f t="shared" si="27"/>
        <v>0</v>
      </c>
      <c r="I40" s="36" t="e">
        <f ca="1">SUMIF($C$5:$C$41,B40,$J$5:$J$40)</f>
        <v>#REF!</v>
      </c>
      <c r="J40" s="35">
        <v>4.13</v>
      </c>
      <c r="K40" s="37">
        <f t="shared" si="12"/>
        <v>4.13</v>
      </c>
      <c r="L40" s="38">
        <v>370</v>
      </c>
      <c r="M40" s="39">
        <v>5.0000000000000001E-3</v>
      </c>
      <c r="N40" s="40">
        <v>0.25</v>
      </c>
      <c r="O40" s="41">
        <f t="shared" si="18"/>
        <v>5.525E-2</v>
      </c>
      <c r="P40" s="42">
        <f t="shared" si="19"/>
        <v>0.44630599245299701</v>
      </c>
      <c r="Q40" s="42">
        <f t="shared" si="20"/>
        <v>9.8216659311614212</v>
      </c>
      <c r="R40" s="41">
        <f>VLOOKUP(Q40,'[1]Krzywe sprawności'!$A$4:$B$104,2)</f>
        <v>22.1</v>
      </c>
      <c r="S40" s="41">
        <f>VLOOKUP(Q40,'[1]Krzywe sprawności'!$A$4:$C$104,3)</f>
        <v>52.1</v>
      </c>
      <c r="T40" s="42">
        <f t="shared" si="30"/>
        <v>0.85663338282724955</v>
      </c>
      <c r="U40" s="43">
        <f t="shared" si="31"/>
        <v>4.2049892848591564E-2</v>
      </c>
      <c r="V40" s="42">
        <f t="shared" si="23"/>
        <v>42.049892848591561</v>
      </c>
      <c r="W40" s="44" t="str">
        <f t="shared" si="24"/>
        <v>napełnienie w normie</v>
      </c>
      <c r="X40" s="45">
        <f t="shared" si="25"/>
        <v>-37.919892848591559</v>
      </c>
    </row>
    <row r="41" spans="1:24" ht="22.5">
      <c r="A41" s="73" t="s">
        <v>105</v>
      </c>
      <c r="B41" s="73" t="s">
        <v>166</v>
      </c>
      <c r="C41" s="93" t="s">
        <v>167</v>
      </c>
      <c r="D41" s="74" t="s">
        <v>163</v>
      </c>
      <c r="E41" s="34">
        <f>284-170</f>
        <v>114</v>
      </c>
      <c r="F41" s="35">
        <f>(G51-G50)*0.8</f>
        <v>0</v>
      </c>
      <c r="G41" s="35">
        <f t="shared" si="29"/>
        <v>0</v>
      </c>
      <c r="H41" s="35">
        <f t="shared" si="27"/>
        <v>0</v>
      </c>
      <c r="I41" s="36">
        <f ca="1">SUMIF($C$5:$C$41,B41,$J$5:$J$40)</f>
        <v>4.13</v>
      </c>
      <c r="J41" s="35">
        <v>5.2</v>
      </c>
      <c r="K41" s="37">
        <f t="shared" si="12"/>
        <v>5.2</v>
      </c>
      <c r="L41" s="38">
        <v>300</v>
      </c>
      <c r="M41" s="39">
        <v>5.0000000000000001E-3</v>
      </c>
      <c r="N41" s="40">
        <v>0.25</v>
      </c>
      <c r="O41" s="41">
        <f>IF(K41&gt;V41,"&gt;100%",R41/100*N41)</f>
        <v>6.4000000000000001E-2</v>
      </c>
      <c r="P41" s="42">
        <f t="shared" si="19"/>
        <v>0.48656776144587771</v>
      </c>
      <c r="Q41" s="42">
        <f>K41/V41*100</f>
        <v>12.366262189355783</v>
      </c>
      <c r="R41" s="41">
        <f>VLOOKUP(Q41,'[1]Krzywe sprawności'!$A$4:$B$104,2)</f>
        <v>25.6</v>
      </c>
      <c r="S41" s="41">
        <f>VLOOKUP(Q41,'[1]Krzywe sprawności'!$A$4:$C$104,3)</f>
        <v>56.8</v>
      </c>
      <c r="T41" s="42">
        <f t="shared" si="30"/>
        <v>0.85663338282724955</v>
      </c>
      <c r="U41" s="43">
        <f t="shared" si="31"/>
        <v>4.2049892848591564E-2</v>
      </c>
      <c r="V41" s="42">
        <f>U41*1000</f>
        <v>42.049892848591561</v>
      </c>
      <c r="W41" s="44" t="str">
        <f t="shared" si="24"/>
        <v>napełnienie w normie</v>
      </c>
      <c r="X41" s="45">
        <f>K41-V41</f>
        <v>-36.849892848591558</v>
      </c>
    </row>
    <row r="42" spans="1:24">
      <c r="A42" s="73" t="s">
        <v>138</v>
      </c>
      <c r="B42" s="73" t="s">
        <v>167</v>
      </c>
      <c r="C42" s="73" t="s">
        <v>154</v>
      </c>
      <c r="D42" s="74" t="s">
        <v>160</v>
      </c>
      <c r="E42" s="34"/>
      <c r="F42" s="35"/>
      <c r="G42" s="35"/>
      <c r="H42" s="35"/>
      <c r="I42" s="36">
        <f>SUMIF($C$5:$C$43,B42,$J$5:$J$43)</f>
        <v>5.2</v>
      </c>
      <c r="J42" s="35">
        <f t="shared" si="17"/>
        <v>5.2</v>
      </c>
      <c r="K42" s="37">
        <f t="shared" si="12"/>
        <v>5.2</v>
      </c>
      <c r="L42" s="38">
        <v>155</v>
      </c>
      <c r="M42" s="39"/>
      <c r="N42" s="72">
        <v>7.4999999999999997E-2</v>
      </c>
      <c r="O42" s="41"/>
      <c r="P42" s="42">
        <f>'bilans pompowni osiedle owocowe'!J30</f>
        <v>1.0350318471337578</v>
      </c>
      <c r="Q42" s="42"/>
      <c r="R42" s="41"/>
      <c r="S42" s="41"/>
      <c r="T42" s="42"/>
      <c r="U42" s="43"/>
      <c r="V42" s="42"/>
      <c r="W42" s="44"/>
      <c r="X42" s="45"/>
    </row>
    <row r="43" spans="1:24">
      <c r="A43" s="73" t="s">
        <v>143</v>
      </c>
      <c r="B43" s="73" t="s">
        <v>154</v>
      </c>
      <c r="C43" s="73" t="s">
        <v>101</v>
      </c>
      <c r="D43" s="74" t="s">
        <v>160</v>
      </c>
      <c r="E43" s="34">
        <f>2*3</f>
        <v>6</v>
      </c>
      <c r="F43" s="35" t="e">
        <f>E46*E43</f>
        <v>#REF!</v>
      </c>
      <c r="G43" s="35" t="e">
        <f>F43*$E$47</f>
        <v>#REF!</v>
      </c>
      <c r="H43" s="35" t="e">
        <f t="shared" si="27"/>
        <v>#REF!</v>
      </c>
      <c r="I43" s="36">
        <f>SUMIF($C$5:$C$43,B43,$J$5:$J$43)</f>
        <v>5.2</v>
      </c>
      <c r="J43" s="35" t="e">
        <f t="shared" si="17"/>
        <v>#REF!</v>
      </c>
      <c r="K43" s="37" t="e">
        <f t="shared" si="12"/>
        <v>#REF!</v>
      </c>
      <c r="L43" s="38">
        <v>90</v>
      </c>
      <c r="M43" s="39">
        <v>5.0000000000000001E-3</v>
      </c>
      <c r="N43" s="91">
        <v>0.25</v>
      </c>
      <c r="O43" s="41" t="e">
        <f>IF(K43&gt;V43,"&gt;100%",R43/100*N43)</f>
        <v>#REF!</v>
      </c>
      <c r="P43" s="42" t="e">
        <f t="shared" si="19"/>
        <v>#REF!</v>
      </c>
      <c r="Q43" s="42" t="e">
        <f>K43/V43*100</f>
        <v>#REF!</v>
      </c>
      <c r="R43" s="41" t="e">
        <f>VLOOKUP(Q43,'[1]Krzywe sprawności'!$A$4:$B$104,2)</f>
        <v>#REF!</v>
      </c>
      <c r="S43" s="41" t="e">
        <f>VLOOKUP(Q43,'[1]Krzywe sprawności'!$A$4:$C$104,3)</f>
        <v>#REF!</v>
      </c>
      <c r="T43" s="42">
        <f>1/0.013*VLOOKUP(N43,$P$62:$W$71,7)^(2/3)*(M43^(1/2))</f>
        <v>0.85663338282724955</v>
      </c>
      <c r="U43" s="43">
        <f>T43*VLOOKUP(N43,$P$62:$W$71,5)</f>
        <v>4.2049892848591564E-2</v>
      </c>
      <c r="V43" s="42">
        <f>U43*1000</f>
        <v>42.049892848591561</v>
      </c>
      <c r="W43" s="92" t="e">
        <f t="shared" si="24"/>
        <v>#REF!</v>
      </c>
      <c r="X43" s="45" t="e">
        <f>K43-V43</f>
        <v>#REF!</v>
      </c>
    </row>
    <row r="44" spans="1:24" ht="15.75">
      <c r="A44" s="9"/>
      <c r="B44" s="48"/>
      <c r="C44" s="48"/>
      <c r="D44" s="48"/>
    </row>
    <row r="45" spans="1:24" ht="15.75">
      <c r="A45" s="882" t="s">
        <v>79</v>
      </c>
      <c r="B45" s="882"/>
      <c r="C45" s="882"/>
      <c r="D45" s="882"/>
      <c r="E45" s="882"/>
      <c r="F45" s="882"/>
      <c r="G45" s="882"/>
      <c r="H45" s="49"/>
      <c r="I45" s="49"/>
      <c r="J45" s="49"/>
    </row>
    <row r="46" spans="1:24">
      <c r="A46" s="50" t="s">
        <v>98</v>
      </c>
      <c r="B46" s="9"/>
      <c r="C46" s="47"/>
      <c r="E46" s="51" t="e">
        <f>#REF!</f>
        <v>#REF!</v>
      </c>
      <c r="Q46" s="52"/>
      <c r="R46" s="52"/>
      <c r="S46" s="52"/>
    </row>
    <row r="47" spans="1:24">
      <c r="A47" s="50" t="s">
        <v>80</v>
      </c>
      <c r="B47" s="9"/>
      <c r="C47" s="47"/>
      <c r="E47" s="53">
        <v>0.2</v>
      </c>
      <c r="I47" s="54"/>
      <c r="N47" s="55"/>
      <c r="V47" s="56"/>
      <c r="W47" s="56"/>
      <c r="X47" s="56"/>
    </row>
    <row r="48" spans="1:24">
      <c r="A48" s="50" t="s">
        <v>81</v>
      </c>
      <c r="B48" s="9"/>
      <c r="C48" s="47"/>
      <c r="E48" s="57" t="e">
        <f>SUM(E5:E43)-18</f>
        <v>#REF!</v>
      </c>
      <c r="F48" t="s">
        <v>34</v>
      </c>
      <c r="N48" s="55"/>
      <c r="O48" s="9"/>
      <c r="V48" s="58"/>
      <c r="W48" s="58"/>
      <c r="X48" s="58"/>
    </row>
    <row r="49" spans="1:23">
      <c r="A49" s="883" t="s">
        <v>157</v>
      </c>
      <c r="B49" s="883"/>
      <c r="C49" s="883"/>
      <c r="D49" s="883"/>
      <c r="E49" s="883"/>
      <c r="F49" s="883"/>
      <c r="G49" s="883"/>
      <c r="N49" s="55"/>
    </row>
    <row r="50" spans="1:23">
      <c r="A50" s="50" t="s">
        <v>155</v>
      </c>
      <c r="B50" s="47"/>
      <c r="C50" s="47"/>
      <c r="E50" s="888" t="s">
        <v>187</v>
      </c>
      <c r="F50" s="888"/>
      <c r="G50" s="888"/>
      <c r="H50">
        <v>14.88</v>
      </c>
      <c r="I50" t="s">
        <v>73</v>
      </c>
      <c r="J50" s="888" t="s">
        <v>188</v>
      </c>
      <c r="K50" s="888"/>
      <c r="L50" s="888"/>
      <c r="M50" s="55">
        <f>K40*3.6</f>
        <v>14.868</v>
      </c>
      <c r="N50" t="s">
        <v>73</v>
      </c>
    </row>
    <row r="51" spans="1:23">
      <c r="A51" s="50" t="s">
        <v>156</v>
      </c>
      <c r="B51" s="47"/>
      <c r="C51" s="47"/>
      <c r="E51" s="888" t="s">
        <v>187</v>
      </c>
      <c r="F51" s="888"/>
      <c r="G51" s="888"/>
      <c r="H51">
        <v>18.72</v>
      </c>
      <c r="I51" t="s">
        <v>73</v>
      </c>
      <c r="J51" s="888" t="s">
        <v>188</v>
      </c>
      <c r="K51" s="888"/>
      <c r="L51" s="888"/>
      <c r="M51" s="55">
        <f>K42*3.6</f>
        <v>18.720000000000002</v>
      </c>
      <c r="N51" t="s">
        <v>73</v>
      </c>
    </row>
    <row r="52" spans="1:23">
      <c r="A52" s="50"/>
      <c r="B52" s="47"/>
      <c r="C52" s="47"/>
    </row>
    <row r="59" spans="1:23" ht="15.75" thickBot="1"/>
    <row r="60" spans="1:23" ht="48">
      <c r="P60" s="59" t="s">
        <v>82</v>
      </c>
      <c r="Q60" s="60" t="s">
        <v>83</v>
      </c>
      <c r="R60" s="60" t="s">
        <v>84</v>
      </c>
      <c r="S60" s="60" t="s">
        <v>85</v>
      </c>
      <c r="T60" s="60" t="s">
        <v>86</v>
      </c>
      <c r="U60" s="60" t="s">
        <v>87</v>
      </c>
      <c r="V60" s="60" t="s">
        <v>88</v>
      </c>
      <c r="W60" s="61" t="s">
        <v>89</v>
      </c>
    </row>
    <row r="61" spans="1:23">
      <c r="P61" s="5" t="s">
        <v>90</v>
      </c>
      <c r="Q61" s="6" t="s">
        <v>91</v>
      </c>
      <c r="R61" s="6" t="s">
        <v>72</v>
      </c>
      <c r="S61" s="6" t="s">
        <v>72</v>
      </c>
      <c r="T61" s="6" t="s">
        <v>92</v>
      </c>
      <c r="U61" s="6" t="s">
        <v>93</v>
      </c>
      <c r="V61" s="6" t="s">
        <v>94</v>
      </c>
      <c r="W61" s="7"/>
    </row>
    <row r="62" spans="1:23">
      <c r="P62" s="62">
        <v>0.2</v>
      </c>
      <c r="Q62" s="63">
        <f t="shared" ref="Q62:Q71" si="32">1/P62/1000</f>
        <v>5.0000000000000001E-3</v>
      </c>
      <c r="R62" s="64">
        <f t="shared" ref="R62:R71" si="33">W62*VLOOKUP(P62,$P$62:$V$71,5)*1000</f>
        <v>23.191999453473098</v>
      </c>
      <c r="S62" s="64">
        <f t="shared" ref="S62:S71" si="34">R62/2</f>
        <v>11.595999726736549</v>
      </c>
      <c r="T62" s="65">
        <f t="shared" ref="T62:T71" si="35">(PI()*P62^2)/4</f>
        <v>3.1415926535897934E-2</v>
      </c>
      <c r="U62" s="65">
        <f t="shared" ref="U62:U71" si="36">PI()*P62</f>
        <v>0.62831853071795862</v>
      </c>
      <c r="V62" s="65">
        <f t="shared" ref="V62:V71" si="37">T62/U62</f>
        <v>0.05</v>
      </c>
      <c r="W62" s="66">
        <f t="shared" ref="W62:W71" si="38">1/0.013*VLOOKUP(P62,$P$62:$V$71,7)^(2/3)*(Q62^(1/2))</f>
        <v>0.73822427064095564</v>
      </c>
    </row>
    <row r="63" spans="1:23">
      <c r="P63" s="62">
        <v>0.25</v>
      </c>
      <c r="Q63" s="63">
        <f t="shared" si="32"/>
        <v>4.0000000000000001E-3</v>
      </c>
      <c r="R63" s="64">
        <f t="shared" si="33"/>
        <v>37.610567542413193</v>
      </c>
      <c r="S63" s="64">
        <f t="shared" si="34"/>
        <v>18.805283771206597</v>
      </c>
      <c r="T63" s="65">
        <f t="shared" si="35"/>
        <v>4.9087385212340517E-2</v>
      </c>
      <c r="U63" s="65">
        <f t="shared" si="36"/>
        <v>0.78539816339744828</v>
      </c>
      <c r="V63" s="65">
        <f t="shared" si="37"/>
        <v>6.25E-2</v>
      </c>
      <c r="W63" s="66">
        <f t="shared" si="38"/>
        <v>0.76619619031893227</v>
      </c>
    </row>
    <row r="64" spans="1:23">
      <c r="P64" s="62">
        <v>0.3</v>
      </c>
      <c r="Q64" s="63">
        <f t="shared" si="32"/>
        <v>3.3333333333333335E-3</v>
      </c>
      <c r="R64" s="64">
        <f t="shared" si="33"/>
        <v>55.830208970189624</v>
      </c>
      <c r="S64" s="64">
        <f t="shared" si="34"/>
        <v>27.915104485094812</v>
      </c>
      <c r="T64" s="65">
        <f t="shared" si="35"/>
        <v>7.0685834705770348E-2</v>
      </c>
      <c r="U64" s="65">
        <f t="shared" si="36"/>
        <v>0.94247779607693793</v>
      </c>
      <c r="V64" s="65">
        <f t="shared" si="37"/>
        <v>7.4999999999999997E-2</v>
      </c>
      <c r="W64" s="66">
        <f t="shared" si="38"/>
        <v>0.78983588724081366</v>
      </c>
    </row>
    <row r="65" spans="5:23">
      <c r="P65" s="62">
        <v>0.4</v>
      </c>
      <c r="Q65" s="63">
        <f t="shared" si="32"/>
        <v>2.5000000000000001E-3</v>
      </c>
      <c r="R65" s="64">
        <f t="shared" si="33"/>
        <v>104.12855684374111</v>
      </c>
      <c r="S65" s="64">
        <f t="shared" si="34"/>
        <v>52.064278421870554</v>
      </c>
      <c r="T65" s="65">
        <f t="shared" si="35"/>
        <v>0.12566370614359174</v>
      </c>
      <c r="U65" s="65">
        <f t="shared" si="36"/>
        <v>1.2566370614359172</v>
      </c>
      <c r="V65" s="65">
        <f t="shared" si="37"/>
        <v>0.1</v>
      </c>
      <c r="W65" s="66">
        <f t="shared" si="38"/>
        <v>0.82862872693534018</v>
      </c>
    </row>
    <row r="66" spans="5:23">
      <c r="P66" s="62">
        <v>0.5</v>
      </c>
      <c r="Q66" s="63">
        <f t="shared" si="32"/>
        <v>2E-3</v>
      </c>
      <c r="R66" s="64">
        <f t="shared" si="33"/>
        <v>168.86573872694058</v>
      </c>
      <c r="S66" s="64">
        <f t="shared" si="34"/>
        <v>84.432869363470289</v>
      </c>
      <c r="T66" s="65">
        <f t="shared" si="35"/>
        <v>0.19634954084936207</v>
      </c>
      <c r="U66" s="65">
        <f t="shared" si="36"/>
        <v>1.5707963267948966</v>
      </c>
      <c r="V66" s="65">
        <f t="shared" si="37"/>
        <v>0.125</v>
      </c>
      <c r="W66" s="66">
        <f t="shared" si="38"/>
        <v>0.86002614519222698</v>
      </c>
    </row>
    <row r="67" spans="5:23">
      <c r="P67" s="62">
        <v>0.6</v>
      </c>
      <c r="Q67" s="63">
        <f t="shared" si="32"/>
        <v>1.6666666666666668E-3</v>
      </c>
      <c r="R67" s="64">
        <f t="shared" si="33"/>
        <v>250.66916287287751</v>
      </c>
      <c r="S67" s="64">
        <f t="shared" si="34"/>
        <v>125.33458143643875</v>
      </c>
      <c r="T67" s="65">
        <f t="shared" si="35"/>
        <v>0.28274333882308139</v>
      </c>
      <c r="U67" s="65">
        <f t="shared" si="36"/>
        <v>1.8849555921538759</v>
      </c>
      <c r="V67" s="65">
        <f t="shared" si="37"/>
        <v>0.15</v>
      </c>
      <c r="W67" s="66">
        <f t="shared" si="38"/>
        <v>0.88656080782057467</v>
      </c>
    </row>
    <row r="68" spans="5:23">
      <c r="P68" s="62">
        <v>0.7</v>
      </c>
      <c r="Q68" s="63">
        <f t="shared" si="32"/>
        <v>1.4285714285714286E-3</v>
      </c>
      <c r="R68" s="64">
        <f t="shared" si="33"/>
        <v>350.06789911063072</v>
      </c>
      <c r="S68" s="64">
        <f t="shared" si="34"/>
        <v>175.03394955531536</v>
      </c>
      <c r="T68" s="65">
        <f t="shared" si="35"/>
        <v>0.38484510006474959</v>
      </c>
      <c r="U68" s="65">
        <f t="shared" si="36"/>
        <v>2.1991148575128552</v>
      </c>
      <c r="V68" s="65">
        <f t="shared" si="37"/>
        <v>0.17499999999999996</v>
      </c>
      <c r="W68" s="66">
        <f t="shared" si="38"/>
        <v>0.90963324997962136</v>
      </c>
    </row>
    <row r="69" spans="5:23">
      <c r="P69" s="62">
        <v>0.8</v>
      </c>
      <c r="Q69" s="63">
        <f t="shared" si="32"/>
        <v>1.25E-3</v>
      </c>
      <c r="R69" s="64">
        <f t="shared" si="33"/>
        <v>467.5214128092984</v>
      </c>
      <c r="S69" s="64">
        <f t="shared" si="34"/>
        <v>233.7607064046492</v>
      </c>
      <c r="T69" s="65">
        <f t="shared" si="35"/>
        <v>0.50265482457436694</v>
      </c>
      <c r="U69" s="65">
        <f t="shared" si="36"/>
        <v>2.5132741228718345</v>
      </c>
      <c r="V69" s="65">
        <f t="shared" si="37"/>
        <v>0.2</v>
      </c>
      <c r="W69" s="66">
        <f t="shared" si="38"/>
        <v>0.93010429812382978</v>
      </c>
    </row>
    <row r="70" spans="5:23">
      <c r="P70" s="62">
        <v>0.9</v>
      </c>
      <c r="Q70" s="63">
        <f t="shared" si="32"/>
        <v>1.1111111111111111E-3</v>
      </c>
      <c r="R70" s="64">
        <f t="shared" si="33"/>
        <v>603.43705050749531</v>
      </c>
      <c r="S70" s="64">
        <f t="shared" si="34"/>
        <v>301.71852525374766</v>
      </c>
      <c r="T70" s="65">
        <f t="shared" si="35"/>
        <v>0.63617251235193317</v>
      </c>
      <c r="U70" s="65">
        <f t="shared" si="36"/>
        <v>2.8274333882308138</v>
      </c>
      <c r="V70" s="65">
        <f t="shared" si="37"/>
        <v>0.22500000000000003</v>
      </c>
      <c r="W70" s="66">
        <f t="shared" si="38"/>
        <v>0.94854310551171939</v>
      </c>
    </row>
    <row r="71" spans="5:23" ht="15.75" thickBot="1">
      <c r="P71" s="67">
        <v>1</v>
      </c>
      <c r="Q71" s="68">
        <f t="shared" si="32"/>
        <v>1E-3</v>
      </c>
      <c r="R71" s="69">
        <f t="shared" si="33"/>
        <v>758.18153192286832</v>
      </c>
      <c r="S71" s="69">
        <f t="shared" si="34"/>
        <v>379.09076596143416</v>
      </c>
      <c r="T71" s="70">
        <f t="shared" si="35"/>
        <v>0.78539816339744828</v>
      </c>
      <c r="U71" s="70">
        <f t="shared" si="36"/>
        <v>3.1415926535897931</v>
      </c>
      <c r="V71" s="70">
        <f t="shared" si="37"/>
        <v>0.25</v>
      </c>
      <c r="W71" s="71">
        <f t="shared" si="38"/>
        <v>0.96534670853208104</v>
      </c>
    </row>
    <row r="75" spans="5:23">
      <c r="E75" s="884"/>
      <c r="F75" s="884"/>
      <c r="G75" s="885"/>
    </row>
    <row r="76" spans="5:23">
      <c r="E76" s="884"/>
      <c r="F76" s="884"/>
      <c r="G76" s="885"/>
    </row>
    <row r="77" spans="5:23" ht="24" customHeight="1">
      <c r="E77" s="77"/>
      <c r="F77" s="886" t="s">
        <v>107</v>
      </c>
      <c r="G77" s="887"/>
    </row>
    <row r="78" spans="5:23" ht="15" customHeight="1">
      <c r="E78" s="78"/>
      <c r="F78" s="877" t="s">
        <v>109</v>
      </c>
      <c r="G78" s="878"/>
    </row>
    <row r="79" spans="5:23">
      <c r="E79" s="79"/>
      <c r="F79" s="875" t="e">
        <f>#REF!*#REF!</f>
        <v>#REF!</v>
      </c>
      <c r="G79" s="876"/>
    </row>
    <row r="80" spans="5:23">
      <c r="E80" s="79"/>
      <c r="F80" s="875" t="e">
        <f>#REF!*#REF!</f>
        <v>#REF!</v>
      </c>
      <c r="G80" s="876"/>
    </row>
    <row r="81" spans="5:7">
      <c r="E81" s="79"/>
      <c r="F81" s="875" t="e">
        <f>#REF!*#REF!</f>
        <v>#REF!</v>
      </c>
      <c r="G81" s="876"/>
    </row>
    <row r="82" spans="5:7">
      <c r="E82" s="79"/>
      <c r="F82" s="875" t="e">
        <f>#REF!*#REF!</f>
        <v>#REF!</v>
      </c>
      <c r="G82" s="876"/>
    </row>
    <row r="83" spans="5:7">
      <c r="E83" s="79"/>
      <c r="F83" s="875" t="e">
        <f>#REF!*#REF!</f>
        <v>#REF!</v>
      </c>
      <c r="G83" s="876"/>
    </row>
    <row r="84" spans="5:7">
      <c r="E84" s="79"/>
      <c r="F84" s="875" t="e">
        <f>#REF!*#REF!</f>
        <v>#REF!</v>
      </c>
      <c r="G84" s="876"/>
    </row>
    <row r="85" spans="5:7">
      <c r="E85" s="868"/>
      <c r="F85" s="868"/>
      <c r="G85" s="869"/>
    </row>
    <row r="86" spans="5:7">
      <c r="E86" s="80"/>
      <c r="F86" s="870" t="e">
        <f>#REF!*#REF!</f>
        <v>#REF!</v>
      </c>
      <c r="G86" s="871"/>
    </row>
    <row r="87" spans="5:7">
      <c r="E87" s="868"/>
      <c r="F87" s="868"/>
      <c r="G87" s="869"/>
    </row>
    <row r="88" spans="5:7">
      <c r="E88" s="80"/>
      <c r="F88" s="870" t="e">
        <f>#REF!*#REF!</f>
        <v>#REF!</v>
      </c>
      <c r="G88" s="871"/>
    </row>
    <row r="89" spans="5:7">
      <c r="E89" s="874"/>
      <c r="F89" s="874"/>
      <c r="G89" s="874"/>
    </row>
    <row r="90" spans="5:7">
      <c r="E90" s="82"/>
      <c r="F90" s="875" t="e">
        <f>#REF!*#REF!</f>
        <v>#REF!</v>
      </c>
      <c r="G90" s="876"/>
    </row>
    <row r="91" spans="5:7">
      <c r="E91" s="868"/>
      <c r="F91" s="868"/>
      <c r="G91" s="869"/>
    </row>
    <row r="92" spans="5:7">
      <c r="E92" s="83"/>
      <c r="F92" s="867" t="e">
        <f>#REF!*#REF!</f>
        <v>#REF!</v>
      </c>
      <c r="G92" s="867"/>
    </row>
    <row r="93" spans="5:7">
      <c r="E93" s="868"/>
      <c r="F93" s="868"/>
      <c r="G93" s="869"/>
    </row>
    <row r="94" spans="5:7" ht="15.75" thickBot="1">
      <c r="E94" s="84"/>
      <c r="F94" s="870" t="e">
        <f>#REF!*#REF!</f>
        <v>#REF!</v>
      </c>
      <c r="G94" s="871"/>
    </row>
    <row r="95" spans="5:7" ht="15.75" thickBot="1">
      <c r="E95" s="81"/>
      <c r="F95" s="872" t="e">
        <f>SUM(F79:G84,F88,F90,F92,F94,F86)</f>
        <v>#REF!</v>
      </c>
      <c r="G95" s="873"/>
    </row>
  </sheetData>
  <mergeCells count="28">
    <mergeCell ref="F78:G78"/>
    <mergeCell ref="F79:G79"/>
    <mergeCell ref="F80:G80"/>
    <mergeCell ref="E2:J2"/>
    <mergeCell ref="A45:G45"/>
    <mergeCell ref="A49:G49"/>
    <mergeCell ref="E75:G75"/>
    <mergeCell ref="E76:G76"/>
    <mergeCell ref="F77:G77"/>
    <mergeCell ref="E50:G50"/>
    <mergeCell ref="E51:G51"/>
    <mergeCell ref="J50:L50"/>
    <mergeCell ref="J51:L51"/>
    <mergeCell ref="F84:G84"/>
    <mergeCell ref="E85:G85"/>
    <mergeCell ref="F86:G86"/>
    <mergeCell ref="E87:G87"/>
    <mergeCell ref="F81:G81"/>
    <mergeCell ref="F82:G82"/>
    <mergeCell ref="F83:G83"/>
    <mergeCell ref="F92:G92"/>
    <mergeCell ref="E93:G93"/>
    <mergeCell ref="F94:G94"/>
    <mergeCell ref="F95:G95"/>
    <mergeCell ref="F88:G88"/>
    <mergeCell ref="E89:G89"/>
    <mergeCell ref="F90:G90"/>
    <mergeCell ref="E91:G91"/>
  </mergeCells>
  <conditionalFormatting sqref="O5:O43">
    <cfRule type="cellIs" dxfId="5" priority="2" stopIfTrue="1" operator="greaterThan">
      <formula>$N5/2</formula>
    </cfRule>
  </conditionalFormatting>
  <conditionalFormatting sqref="W5:W43">
    <cfRule type="containsText" dxfId="4" priority="1" stopIfTrue="1" operator="containsText" text="%">
      <formula>NOT(ISERROR(SEARCH("%",W5)))</formula>
    </cfRule>
  </conditionalFormatting>
  <conditionalFormatting sqref="X4:X43">
    <cfRule type="cellIs" dxfId="3" priority="3" stopIfTrue="1" operator="greaterThan">
      <formula>0</formula>
    </cfRule>
    <cfRule type="cellIs" dxfId="2" priority="4" stopIfTrue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95"/>
  <sheetViews>
    <sheetView workbookViewId="0"/>
  </sheetViews>
  <sheetFormatPr defaultRowHeight="15"/>
  <cols>
    <col min="4" max="4" width="21.140625" bestFit="1" customWidth="1"/>
    <col min="10" max="10" width="9.5703125" bestFit="1" customWidth="1"/>
  </cols>
  <sheetData>
    <row r="1" spans="1:11" ht="21" thickBot="1">
      <c r="A1" s="25" t="s">
        <v>168</v>
      </c>
      <c r="B1" s="26"/>
      <c r="C1" s="27"/>
      <c r="D1" s="28"/>
      <c r="E1" s="28"/>
      <c r="F1" s="28"/>
      <c r="G1" s="28"/>
      <c r="H1" s="28"/>
      <c r="I1" s="28"/>
      <c r="J1" s="28"/>
      <c r="K1" s="28"/>
    </row>
    <row r="2" spans="1:11" ht="45">
      <c r="A2" s="15" t="s">
        <v>45</v>
      </c>
      <c r="B2" s="15" t="s">
        <v>46</v>
      </c>
      <c r="C2" s="15" t="s">
        <v>47</v>
      </c>
      <c r="D2" s="15" t="s">
        <v>48</v>
      </c>
      <c r="E2" s="879" t="s">
        <v>49</v>
      </c>
      <c r="F2" s="880"/>
      <c r="G2" s="880"/>
      <c r="H2" s="880"/>
      <c r="I2" s="880"/>
      <c r="J2" s="881"/>
      <c r="K2" s="15" t="s">
        <v>26</v>
      </c>
    </row>
    <row r="3" spans="1:11" ht="33.75">
      <c r="A3" s="15" t="s">
        <v>58</v>
      </c>
      <c r="B3" s="15" t="s">
        <v>58</v>
      </c>
      <c r="C3" s="15" t="s">
        <v>58</v>
      </c>
      <c r="D3" s="15"/>
      <c r="E3" s="15" t="s">
        <v>59</v>
      </c>
      <c r="F3" s="15"/>
      <c r="G3" s="15" t="s">
        <v>60</v>
      </c>
      <c r="H3" s="15" t="s">
        <v>61</v>
      </c>
      <c r="I3" s="15" t="s">
        <v>62</v>
      </c>
      <c r="J3" s="15" t="s">
        <v>63</v>
      </c>
      <c r="K3" s="15" t="s">
        <v>199</v>
      </c>
    </row>
    <row r="4" spans="1:11">
      <c r="A4" s="15"/>
      <c r="B4" s="15"/>
      <c r="C4" s="15"/>
      <c r="D4" s="15"/>
      <c r="E4" s="15"/>
      <c r="F4" s="15" t="s">
        <v>73</v>
      </c>
      <c r="G4" s="15" t="s">
        <v>73</v>
      </c>
      <c r="H4" s="15" t="s">
        <v>72</v>
      </c>
      <c r="I4" s="15" t="s">
        <v>72</v>
      </c>
      <c r="J4" s="15" t="s">
        <v>72</v>
      </c>
      <c r="K4" s="15"/>
    </row>
    <row r="5" spans="1:11" hidden="1">
      <c r="A5" s="73" t="s">
        <v>95</v>
      </c>
      <c r="B5" s="73" t="s">
        <v>95</v>
      </c>
      <c r="C5" s="73" t="s">
        <v>96</v>
      </c>
      <c r="D5" s="74" t="s">
        <v>158</v>
      </c>
      <c r="E5" s="34" t="e">
        <f>#REF!</f>
        <v>#REF!</v>
      </c>
      <c r="F5" s="35" t="e">
        <f>E5*$E$45</f>
        <v>#REF!</v>
      </c>
      <c r="G5" s="35" t="e">
        <f t="shared" ref="G5:G11" si="0">F5*$E$46</f>
        <v>#REF!</v>
      </c>
      <c r="H5" s="35" t="e">
        <f>(F5+G5)/3.6</f>
        <v>#REF!</v>
      </c>
      <c r="I5" s="36">
        <f t="shared" ref="I5:I11" ca="1" si="1">SUMIF($C$5:$C$37,B5,$J$5:$J$35)</f>
        <v>0</v>
      </c>
      <c r="J5" s="35" t="e">
        <f t="shared" ref="J5:J11" ca="1" si="2">H5+I5</f>
        <v>#REF!</v>
      </c>
      <c r="K5" s="37" t="e">
        <f ca="1">J5</f>
        <v>#REF!</v>
      </c>
    </row>
    <row r="6" spans="1:11" hidden="1">
      <c r="A6" s="73" t="s">
        <v>96</v>
      </c>
      <c r="B6" s="73" t="s">
        <v>96</v>
      </c>
      <c r="C6" s="73" t="s">
        <v>97</v>
      </c>
      <c r="D6" s="74" t="s">
        <v>158</v>
      </c>
      <c r="E6" s="34" t="e">
        <f>#REF!</f>
        <v>#REF!</v>
      </c>
      <c r="F6" s="35" t="e">
        <f>E6*$E$45</f>
        <v>#REF!</v>
      </c>
      <c r="G6" s="35" t="e">
        <f t="shared" si="0"/>
        <v>#REF!</v>
      </c>
      <c r="H6" s="35" t="e">
        <f t="shared" ref="H6:H11" si="3">(F6+G6)/3.6</f>
        <v>#REF!</v>
      </c>
      <c r="I6" s="36" t="e">
        <f t="shared" ca="1" si="1"/>
        <v>#REF!</v>
      </c>
      <c r="J6" s="35" t="e">
        <f t="shared" ca="1" si="2"/>
        <v>#REF!</v>
      </c>
      <c r="K6" s="37" t="e">
        <f t="shared" ref="K6:K40" ca="1" si="4">J6</f>
        <v>#REF!</v>
      </c>
    </row>
    <row r="7" spans="1:11" hidden="1">
      <c r="A7" s="73"/>
      <c r="B7" s="73" t="s">
        <v>103</v>
      </c>
      <c r="C7" s="73" t="s">
        <v>104</v>
      </c>
      <c r="D7" s="74" t="s">
        <v>159</v>
      </c>
      <c r="E7" s="34"/>
      <c r="F7" s="35"/>
      <c r="G7" s="35">
        <f t="shared" si="0"/>
        <v>0</v>
      </c>
      <c r="H7" s="35">
        <f t="shared" si="3"/>
        <v>0</v>
      </c>
      <c r="I7" s="36">
        <f t="shared" ca="1" si="1"/>
        <v>0</v>
      </c>
      <c r="J7" s="35">
        <f t="shared" ca="1" si="2"/>
        <v>0</v>
      </c>
      <c r="K7" s="37">
        <f t="shared" ca="1" si="4"/>
        <v>0</v>
      </c>
    </row>
    <row r="8" spans="1:11" hidden="1">
      <c r="A8" s="73"/>
      <c r="B8" s="73" t="s">
        <v>104</v>
      </c>
      <c r="C8" s="73" t="s">
        <v>97</v>
      </c>
      <c r="D8" s="74" t="s">
        <v>158</v>
      </c>
      <c r="E8" s="34"/>
      <c r="F8" s="35" t="e">
        <f>E8*$E$45</f>
        <v>#REF!</v>
      </c>
      <c r="G8" s="35" t="e">
        <f t="shared" si="0"/>
        <v>#REF!</v>
      </c>
      <c r="H8" s="35" t="e">
        <f t="shared" si="3"/>
        <v>#REF!</v>
      </c>
      <c r="I8" s="36">
        <f t="shared" ca="1" si="1"/>
        <v>0</v>
      </c>
      <c r="J8" s="35" t="e">
        <f t="shared" ca="1" si="2"/>
        <v>#REF!</v>
      </c>
      <c r="K8" s="37" t="e">
        <f t="shared" ca="1" si="4"/>
        <v>#REF!</v>
      </c>
    </row>
    <row r="9" spans="1:11" hidden="1">
      <c r="A9" s="73" t="s">
        <v>97</v>
      </c>
      <c r="B9" s="73" t="s">
        <v>97</v>
      </c>
      <c r="C9" s="73" t="s">
        <v>99</v>
      </c>
      <c r="D9" s="74" t="s">
        <v>158</v>
      </c>
      <c r="E9" s="34" t="e">
        <f>(#REF!/2)</f>
        <v>#REF!</v>
      </c>
      <c r="F9" s="35" t="e">
        <f>E9*$E$45</f>
        <v>#REF!</v>
      </c>
      <c r="G9" s="35" t="e">
        <f t="shared" si="0"/>
        <v>#REF!</v>
      </c>
      <c r="H9" s="35" t="e">
        <f t="shared" si="3"/>
        <v>#REF!</v>
      </c>
      <c r="I9" s="36" t="e">
        <f t="shared" ca="1" si="1"/>
        <v>#REF!</v>
      </c>
      <c r="J9" s="35" t="e">
        <f t="shared" ca="1" si="2"/>
        <v>#REF!</v>
      </c>
      <c r="K9" s="37" t="e">
        <f t="shared" ca="1" si="4"/>
        <v>#REF!</v>
      </c>
    </row>
    <row r="10" spans="1:11" hidden="1">
      <c r="A10" s="73"/>
      <c r="B10" s="73" t="s">
        <v>105</v>
      </c>
      <c r="C10" s="73" t="s">
        <v>99</v>
      </c>
      <c r="D10" s="74" t="s">
        <v>158</v>
      </c>
      <c r="E10" s="34" t="e">
        <f>(#REF!/2)</f>
        <v>#REF!</v>
      </c>
      <c r="F10" s="35" t="e">
        <f>E10*$E$45</f>
        <v>#REF!</v>
      </c>
      <c r="G10" s="35" t="e">
        <f t="shared" si="0"/>
        <v>#REF!</v>
      </c>
      <c r="H10" s="35" t="e">
        <f t="shared" si="3"/>
        <v>#REF!</v>
      </c>
      <c r="I10" s="36">
        <f t="shared" ca="1" si="1"/>
        <v>0</v>
      </c>
      <c r="J10" s="35" t="e">
        <f t="shared" ca="1" si="2"/>
        <v>#REF!</v>
      </c>
      <c r="K10" s="37" t="e">
        <f t="shared" ca="1" si="4"/>
        <v>#REF!</v>
      </c>
    </row>
    <row r="11" spans="1:11" hidden="1">
      <c r="A11" s="73"/>
      <c r="B11" s="73" t="s">
        <v>138</v>
      </c>
      <c r="C11" s="73" t="s">
        <v>99</v>
      </c>
      <c r="D11" s="74" t="s">
        <v>158</v>
      </c>
      <c r="E11" s="34" t="e">
        <f>#REF!</f>
        <v>#REF!</v>
      </c>
      <c r="F11" s="35" t="e">
        <f>E11*$E$45</f>
        <v>#REF!</v>
      </c>
      <c r="G11" s="35" t="e">
        <f t="shared" si="0"/>
        <v>#REF!</v>
      </c>
      <c r="H11" s="35" t="e">
        <f t="shared" si="3"/>
        <v>#REF!</v>
      </c>
      <c r="I11" s="36">
        <f t="shared" ca="1" si="1"/>
        <v>0</v>
      </c>
      <c r="J11" s="35" t="e">
        <f t="shared" ca="1" si="2"/>
        <v>#REF!</v>
      </c>
      <c r="K11" s="37" t="e">
        <f t="shared" ca="1" si="4"/>
        <v>#REF!</v>
      </c>
    </row>
    <row r="12" spans="1:11" hidden="1">
      <c r="A12" s="73" t="s">
        <v>99</v>
      </c>
      <c r="B12" s="73" t="s">
        <v>99</v>
      </c>
      <c r="C12" s="73" t="s">
        <v>100</v>
      </c>
      <c r="D12" s="74" t="s">
        <v>162</v>
      </c>
      <c r="E12" s="34"/>
      <c r="F12" s="35"/>
      <c r="G12" s="35"/>
      <c r="H12" s="35">
        <v>0</v>
      </c>
      <c r="I12" s="36"/>
      <c r="J12" s="35"/>
      <c r="K12" s="37">
        <f t="shared" si="4"/>
        <v>0</v>
      </c>
    </row>
    <row r="13" spans="1:11" hidden="1">
      <c r="A13" s="73" t="s">
        <v>95</v>
      </c>
      <c r="B13" s="73" t="s">
        <v>127</v>
      </c>
      <c r="C13" s="73" t="s">
        <v>128</v>
      </c>
      <c r="D13" s="74" t="s">
        <v>161</v>
      </c>
      <c r="E13" s="34"/>
      <c r="F13" s="35" t="e">
        <f t="shared" ref="F13:F21" si="5">E13*$E$45</f>
        <v>#REF!</v>
      </c>
      <c r="G13" s="35" t="e">
        <f t="shared" ref="G13:G21" si="6">F13*$E$46</f>
        <v>#REF!</v>
      </c>
      <c r="H13" s="35" t="e">
        <f t="shared" ref="H13:H18" si="7">(F13+G13)/3.6</f>
        <v>#REF!</v>
      </c>
      <c r="I13" s="36">
        <f t="shared" ref="I13:I31" ca="1" si="8">SUMIF($C$5:$C$37,B13,$J$5:$J$35)</f>
        <v>0</v>
      </c>
      <c r="J13" s="35" t="e">
        <f t="shared" ref="J13:J42" ca="1" si="9">H13+I13</f>
        <v>#REF!</v>
      </c>
      <c r="K13" s="37" t="e">
        <f t="shared" ca="1" si="4"/>
        <v>#REF!</v>
      </c>
    </row>
    <row r="14" spans="1:11" hidden="1">
      <c r="A14" s="73"/>
      <c r="B14" s="73" t="s">
        <v>140</v>
      </c>
      <c r="C14" s="73" t="s">
        <v>128</v>
      </c>
      <c r="D14" s="74" t="s">
        <v>161</v>
      </c>
      <c r="E14" s="34"/>
      <c r="F14" s="35" t="e">
        <f t="shared" si="5"/>
        <v>#REF!</v>
      </c>
      <c r="G14" s="35" t="e">
        <f t="shared" si="6"/>
        <v>#REF!</v>
      </c>
      <c r="H14" s="35" t="e">
        <f t="shared" si="7"/>
        <v>#REF!</v>
      </c>
      <c r="I14" s="36">
        <f t="shared" ca="1" si="8"/>
        <v>0</v>
      </c>
      <c r="J14" s="35" t="e">
        <f t="shared" ca="1" si="9"/>
        <v>#REF!</v>
      </c>
      <c r="K14" s="37" t="e">
        <f t="shared" ca="1" si="4"/>
        <v>#REF!</v>
      </c>
    </row>
    <row r="15" spans="1:11" hidden="1">
      <c r="A15" s="73"/>
      <c r="B15" s="73" t="s">
        <v>146</v>
      </c>
      <c r="C15" s="73" t="s">
        <v>129</v>
      </c>
      <c r="D15" s="74" t="s">
        <v>161</v>
      </c>
      <c r="E15" s="34"/>
      <c r="F15" s="35" t="e">
        <f t="shared" si="5"/>
        <v>#REF!</v>
      </c>
      <c r="G15" s="35" t="e">
        <f t="shared" si="6"/>
        <v>#REF!</v>
      </c>
      <c r="H15" s="35" t="e">
        <f t="shared" si="7"/>
        <v>#REF!</v>
      </c>
      <c r="I15" s="36">
        <f t="shared" ca="1" si="8"/>
        <v>0</v>
      </c>
      <c r="J15" s="35" t="e">
        <f ca="1">H15+I15</f>
        <v>#REF!</v>
      </c>
      <c r="K15" s="37" t="e">
        <f t="shared" ca="1" si="4"/>
        <v>#REF!</v>
      </c>
    </row>
    <row r="16" spans="1:11" hidden="1">
      <c r="A16" s="73" t="s">
        <v>96</v>
      </c>
      <c r="B16" s="73" t="s">
        <v>128</v>
      </c>
      <c r="C16" s="73" t="s">
        <v>129</v>
      </c>
      <c r="D16" s="74" t="s">
        <v>161</v>
      </c>
      <c r="E16" s="34"/>
      <c r="F16" s="35" t="e">
        <f t="shared" si="5"/>
        <v>#REF!</v>
      </c>
      <c r="G16" s="35" t="e">
        <f t="shared" si="6"/>
        <v>#REF!</v>
      </c>
      <c r="H16" s="35" t="e">
        <f t="shared" si="7"/>
        <v>#REF!</v>
      </c>
      <c r="I16" s="36" t="e">
        <f t="shared" ca="1" si="8"/>
        <v>#REF!</v>
      </c>
      <c r="J16" s="35" t="e">
        <f ca="1">H16+I16</f>
        <v>#REF!</v>
      </c>
      <c r="K16" s="37" t="e">
        <f t="shared" ca="1" si="4"/>
        <v>#REF!</v>
      </c>
    </row>
    <row r="17" spans="1:11" hidden="1">
      <c r="A17" s="73" t="s">
        <v>97</v>
      </c>
      <c r="B17" s="73" t="s">
        <v>129</v>
      </c>
      <c r="C17" s="73" t="s">
        <v>130</v>
      </c>
      <c r="D17" s="74" t="s">
        <v>161</v>
      </c>
      <c r="E17" s="34"/>
      <c r="F17" s="35" t="e">
        <f t="shared" si="5"/>
        <v>#REF!</v>
      </c>
      <c r="G17" s="35" t="e">
        <f t="shared" si="6"/>
        <v>#REF!</v>
      </c>
      <c r="H17" s="35" t="e">
        <f t="shared" si="7"/>
        <v>#REF!</v>
      </c>
      <c r="I17" s="36" t="e">
        <f t="shared" ca="1" si="8"/>
        <v>#REF!</v>
      </c>
      <c r="J17" s="35" t="e">
        <f ca="1">H17+I17</f>
        <v>#REF!</v>
      </c>
      <c r="K17" s="37" t="e">
        <f t="shared" ca="1" si="4"/>
        <v>#REF!</v>
      </c>
    </row>
    <row r="18" spans="1:11" hidden="1">
      <c r="A18" s="73"/>
      <c r="B18" s="73" t="s">
        <v>65</v>
      </c>
      <c r="C18" s="73" t="s">
        <v>130</v>
      </c>
      <c r="D18" s="74" t="s">
        <v>161</v>
      </c>
      <c r="E18" s="34"/>
      <c r="F18" s="35" t="e">
        <f t="shared" si="5"/>
        <v>#REF!</v>
      </c>
      <c r="G18" s="35" t="e">
        <f t="shared" si="6"/>
        <v>#REF!</v>
      </c>
      <c r="H18" s="35" t="e">
        <f t="shared" si="7"/>
        <v>#REF!</v>
      </c>
      <c r="I18" s="36">
        <f t="shared" ca="1" si="8"/>
        <v>0</v>
      </c>
      <c r="J18" s="35" t="e">
        <f t="shared" ca="1" si="9"/>
        <v>#REF!</v>
      </c>
      <c r="K18" s="37" t="e">
        <f t="shared" ca="1" si="4"/>
        <v>#REF!</v>
      </c>
    </row>
    <row r="19" spans="1:11" hidden="1">
      <c r="A19" s="73"/>
      <c r="B19" s="73" t="s">
        <v>141</v>
      </c>
      <c r="C19" s="73" t="s">
        <v>130</v>
      </c>
      <c r="D19" s="74" t="s">
        <v>161</v>
      </c>
      <c r="E19" s="34"/>
      <c r="F19" s="35" t="e">
        <f t="shared" si="5"/>
        <v>#REF!</v>
      </c>
      <c r="G19" s="35" t="e">
        <f t="shared" si="6"/>
        <v>#REF!</v>
      </c>
      <c r="H19" s="35" t="e">
        <f t="shared" ref="H19:H42" si="10">(F19+G19)/3.6</f>
        <v>#REF!</v>
      </c>
      <c r="I19" s="36">
        <f t="shared" ca="1" si="8"/>
        <v>0</v>
      </c>
      <c r="J19" s="35" t="e">
        <f t="shared" ca="1" si="9"/>
        <v>#REF!</v>
      </c>
      <c r="K19" s="37" t="e">
        <f t="shared" ca="1" si="4"/>
        <v>#REF!</v>
      </c>
    </row>
    <row r="20" spans="1:11" hidden="1">
      <c r="A20" s="73" t="s">
        <v>99</v>
      </c>
      <c r="B20" s="73" t="s">
        <v>130</v>
      </c>
      <c r="C20" s="73" t="s">
        <v>139</v>
      </c>
      <c r="D20" s="74" t="s">
        <v>161</v>
      </c>
      <c r="E20" s="34">
        <f>0*3</f>
        <v>0</v>
      </c>
      <c r="F20" s="35" t="e">
        <f t="shared" si="5"/>
        <v>#REF!</v>
      </c>
      <c r="G20" s="35" t="e">
        <f t="shared" si="6"/>
        <v>#REF!</v>
      </c>
      <c r="H20" s="35" t="e">
        <f t="shared" si="10"/>
        <v>#REF!</v>
      </c>
      <c r="I20" s="36" t="e">
        <f t="shared" ca="1" si="8"/>
        <v>#REF!</v>
      </c>
      <c r="J20" s="35" t="e">
        <f t="shared" ca="1" si="9"/>
        <v>#REF!</v>
      </c>
      <c r="K20" s="37" t="e">
        <f t="shared" ca="1" si="4"/>
        <v>#REF!</v>
      </c>
    </row>
    <row r="21" spans="1:11" hidden="1">
      <c r="A21" s="73"/>
      <c r="B21" s="73" t="s">
        <v>142</v>
      </c>
      <c r="C21" s="73" t="s">
        <v>139</v>
      </c>
      <c r="D21" s="74" t="s">
        <v>161</v>
      </c>
      <c r="E21" s="34">
        <f>0*3</f>
        <v>0</v>
      </c>
      <c r="F21" s="35" t="e">
        <f t="shared" si="5"/>
        <v>#REF!</v>
      </c>
      <c r="G21" s="35" t="e">
        <f t="shared" si="6"/>
        <v>#REF!</v>
      </c>
      <c r="H21" s="35" t="e">
        <f t="shared" si="10"/>
        <v>#REF!</v>
      </c>
      <c r="I21" s="36">
        <f t="shared" ca="1" si="8"/>
        <v>0</v>
      </c>
      <c r="J21" s="35" t="e">
        <f t="shared" ca="1" si="9"/>
        <v>#REF!</v>
      </c>
      <c r="K21" s="37" t="e">
        <f t="shared" ca="1" si="4"/>
        <v>#REF!</v>
      </c>
    </row>
    <row r="22" spans="1:11" hidden="1">
      <c r="A22" s="73" t="s">
        <v>100</v>
      </c>
      <c r="B22" s="73" t="s">
        <v>139</v>
      </c>
      <c r="C22" s="73" t="s">
        <v>143</v>
      </c>
      <c r="D22" s="74" t="s">
        <v>161</v>
      </c>
      <c r="E22" s="34"/>
      <c r="F22" s="35"/>
      <c r="G22" s="35"/>
      <c r="H22" s="35"/>
      <c r="I22" s="36" t="e">
        <f t="shared" ca="1" si="8"/>
        <v>#REF!</v>
      </c>
      <c r="J22" s="35" t="e">
        <f ca="1">(H22+I22)*1.2</f>
        <v>#REF!</v>
      </c>
      <c r="K22" s="37" t="e">
        <f t="shared" ca="1" si="4"/>
        <v>#REF!</v>
      </c>
    </row>
    <row r="23" spans="1:11" hidden="1">
      <c r="A23" s="73"/>
      <c r="B23" s="73" t="s">
        <v>145</v>
      </c>
      <c r="C23" s="73" t="s">
        <v>144</v>
      </c>
      <c r="D23" s="74" t="s">
        <v>165</v>
      </c>
      <c r="E23" s="34"/>
      <c r="F23" s="35" t="e">
        <f t="shared" ref="F23:F28" si="11">E23*$E$45</f>
        <v>#REF!</v>
      </c>
      <c r="G23" s="35" t="e">
        <f t="shared" ref="G23:G35" si="12">F23*$E$46</f>
        <v>#REF!</v>
      </c>
      <c r="H23" s="35" t="e">
        <f t="shared" si="10"/>
        <v>#REF!</v>
      </c>
      <c r="I23" s="36">
        <f t="shared" ca="1" si="8"/>
        <v>0</v>
      </c>
      <c r="J23" s="35" t="e">
        <f t="shared" ca="1" si="9"/>
        <v>#REF!</v>
      </c>
      <c r="K23" s="37" t="e">
        <f t="shared" ca="1" si="4"/>
        <v>#REF!</v>
      </c>
    </row>
    <row r="24" spans="1:11" hidden="1">
      <c r="A24" s="73"/>
      <c r="B24" s="73" t="s">
        <v>144</v>
      </c>
      <c r="C24" s="73" t="s">
        <v>143</v>
      </c>
      <c r="D24" s="74" t="s">
        <v>165</v>
      </c>
      <c r="E24" s="34"/>
      <c r="F24" s="35" t="e">
        <f t="shared" si="11"/>
        <v>#REF!</v>
      </c>
      <c r="G24" s="35" t="e">
        <f t="shared" si="12"/>
        <v>#REF!</v>
      </c>
      <c r="H24" s="35" t="e">
        <f t="shared" si="10"/>
        <v>#REF!</v>
      </c>
      <c r="I24" s="36" t="e">
        <f t="shared" ca="1" si="8"/>
        <v>#REF!</v>
      </c>
      <c r="J24" s="35" t="e">
        <f t="shared" ca="1" si="9"/>
        <v>#REF!</v>
      </c>
      <c r="K24" s="37" t="e">
        <f t="shared" ca="1" si="4"/>
        <v>#REF!</v>
      </c>
    </row>
    <row r="25" spans="1:11" hidden="1">
      <c r="A25" s="73" t="s">
        <v>101</v>
      </c>
      <c r="B25" s="73" t="s">
        <v>143</v>
      </c>
      <c r="C25" s="73" t="s">
        <v>151</v>
      </c>
      <c r="D25" s="74" t="s">
        <v>165</v>
      </c>
      <c r="E25" s="34" t="e">
        <f>(#REF!)*0.1</f>
        <v>#REF!</v>
      </c>
      <c r="F25" s="35" t="e">
        <f t="shared" si="11"/>
        <v>#REF!</v>
      </c>
      <c r="G25" s="35" t="e">
        <f t="shared" si="12"/>
        <v>#REF!</v>
      </c>
      <c r="H25" s="35" t="e">
        <f t="shared" si="10"/>
        <v>#REF!</v>
      </c>
      <c r="I25" s="36" t="e">
        <f t="shared" ca="1" si="8"/>
        <v>#REF!</v>
      </c>
      <c r="J25" s="35" t="e">
        <f t="shared" ca="1" si="9"/>
        <v>#REF!</v>
      </c>
      <c r="K25" s="37" t="e">
        <f t="shared" ca="1" si="4"/>
        <v>#REF!</v>
      </c>
    </row>
    <row r="26" spans="1:11" hidden="1">
      <c r="A26" s="73"/>
      <c r="B26" s="73" t="s">
        <v>147</v>
      </c>
      <c r="C26" s="73" t="s">
        <v>184</v>
      </c>
      <c r="D26" s="74" t="s">
        <v>158</v>
      </c>
      <c r="E26" s="34">
        <f>0</f>
        <v>0</v>
      </c>
      <c r="F26" s="35" t="e">
        <f t="shared" si="11"/>
        <v>#REF!</v>
      </c>
      <c r="G26" s="35" t="e">
        <f t="shared" si="12"/>
        <v>#REF!</v>
      </c>
      <c r="H26" s="35" t="e">
        <f>(F26+G26)/3.6</f>
        <v>#REF!</v>
      </c>
      <c r="I26" s="36">
        <f t="shared" ca="1" si="8"/>
        <v>0</v>
      </c>
      <c r="J26" s="35" t="e">
        <f ca="1">H26+I26</f>
        <v>#REF!</v>
      </c>
      <c r="K26" s="37" t="e">
        <f t="shared" ca="1" si="4"/>
        <v>#REF!</v>
      </c>
    </row>
    <row r="27" spans="1:11" hidden="1">
      <c r="A27" s="73"/>
      <c r="B27" s="73" t="s">
        <v>184</v>
      </c>
      <c r="C27" s="73" t="s">
        <v>150</v>
      </c>
      <c r="D27" s="74"/>
      <c r="E27" s="34">
        <f>0</f>
        <v>0</v>
      </c>
      <c r="F27" s="35" t="e">
        <f t="shared" si="11"/>
        <v>#REF!</v>
      </c>
      <c r="G27" s="35" t="e">
        <f t="shared" si="12"/>
        <v>#REF!</v>
      </c>
      <c r="H27" s="35" t="e">
        <f>(F27+G27)/3.6</f>
        <v>#REF!</v>
      </c>
      <c r="I27" s="36" t="e">
        <f t="shared" ca="1" si="8"/>
        <v>#REF!</v>
      </c>
      <c r="J27" s="35" t="e">
        <f ca="1">H27+I27</f>
        <v>#REF!</v>
      </c>
      <c r="K27" s="37" t="e">
        <f t="shared" ca="1" si="4"/>
        <v>#REF!</v>
      </c>
    </row>
    <row r="28" spans="1:11" hidden="1">
      <c r="A28" s="73"/>
      <c r="B28" s="73" t="s">
        <v>148</v>
      </c>
      <c r="C28" s="73" t="s">
        <v>149</v>
      </c>
      <c r="D28" s="74" t="s">
        <v>158</v>
      </c>
      <c r="E28" s="34">
        <f>0</f>
        <v>0</v>
      </c>
      <c r="F28" s="35" t="e">
        <f t="shared" si="11"/>
        <v>#REF!</v>
      </c>
      <c r="G28" s="35" t="e">
        <f t="shared" si="12"/>
        <v>#REF!</v>
      </c>
      <c r="H28" s="35" t="e">
        <f t="shared" si="10"/>
        <v>#REF!</v>
      </c>
      <c r="I28" s="36">
        <f t="shared" ca="1" si="8"/>
        <v>0</v>
      </c>
      <c r="J28" s="35" t="e">
        <f t="shared" ca="1" si="9"/>
        <v>#REF!</v>
      </c>
      <c r="K28" s="37" t="e">
        <f t="shared" ca="1" si="4"/>
        <v>#REF!</v>
      </c>
    </row>
    <row r="29" spans="1:11" hidden="1">
      <c r="A29" s="73"/>
      <c r="B29" s="73" t="s">
        <v>136</v>
      </c>
      <c r="C29" s="73" t="s">
        <v>149</v>
      </c>
      <c r="D29" s="74" t="s">
        <v>158</v>
      </c>
      <c r="E29" s="34" t="e">
        <f>#REF!</f>
        <v>#REF!</v>
      </c>
      <c r="F29" s="35" t="e">
        <f>E29*E45</f>
        <v>#REF!</v>
      </c>
      <c r="G29" s="35" t="e">
        <f t="shared" si="12"/>
        <v>#REF!</v>
      </c>
      <c r="H29" s="35" t="e">
        <f t="shared" si="10"/>
        <v>#REF!</v>
      </c>
      <c r="I29" s="36">
        <f t="shared" ca="1" si="8"/>
        <v>0</v>
      </c>
      <c r="J29" s="35" t="e">
        <f t="shared" ca="1" si="9"/>
        <v>#REF!</v>
      </c>
      <c r="K29" s="37" t="e">
        <f t="shared" ca="1" si="4"/>
        <v>#REF!</v>
      </c>
    </row>
    <row r="30" spans="1:11" hidden="1">
      <c r="A30" s="73"/>
      <c r="B30" s="73" t="s">
        <v>149</v>
      </c>
      <c r="C30" s="73" t="s">
        <v>150</v>
      </c>
      <c r="D30" s="74" t="s">
        <v>158</v>
      </c>
      <c r="E30" s="34" t="e">
        <f>(#REF!)*0.7</f>
        <v>#REF!</v>
      </c>
      <c r="F30" s="35" t="e">
        <f t="shared" ref="F30:F35" si="13">E30*$E$45</f>
        <v>#REF!</v>
      </c>
      <c r="G30" s="35" t="e">
        <f t="shared" si="12"/>
        <v>#REF!</v>
      </c>
      <c r="H30" s="35" t="e">
        <f t="shared" si="10"/>
        <v>#REF!</v>
      </c>
      <c r="I30" s="36" t="e">
        <f t="shared" ca="1" si="8"/>
        <v>#REF!</v>
      </c>
      <c r="J30" s="35" t="e">
        <f t="shared" ca="1" si="9"/>
        <v>#REF!</v>
      </c>
      <c r="K30" s="37" t="e">
        <f t="shared" ca="1" si="4"/>
        <v>#REF!</v>
      </c>
    </row>
    <row r="31" spans="1:11" hidden="1">
      <c r="A31" s="73"/>
      <c r="B31" s="73" t="s">
        <v>150</v>
      </c>
      <c r="C31" s="73" t="s">
        <v>151</v>
      </c>
      <c r="D31" s="74" t="s">
        <v>158</v>
      </c>
      <c r="E31" s="34" t="e">
        <f>(#REF!)*0.2</f>
        <v>#REF!</v>
      </c>
      <c r="F31" s="35" t="e">
        <f t="shared" si="13"/>
        <v>#REF!</v>
      </c>
      <c r="G31" s="35" t="e">
        <f t="shared" si="12"/>
        <v>#REF!</v>
      </c>
      <c r="H31" s="35" t="e">
        <f t="shared" si="10"/>
        <v>#REF!</v>
      </c>
      <c r="I31" s="36" t="e">
        <f t="shared" ca="1" si="8"/>
        <v>#REF!</v>
      </c>
      <c r="J31" s="35" t="e">
        <f t="shared" ca="1" si="9"/>
        <v>#REF!</v>
      </c>
      <c r="K31" s="37" t="e">
        <f t="shared" ca="1" si="4"/>
        <v>#REF!</v>
      </c>
    </row>
    <row r="32" spans="1:11" hidden="1">
      <c r="A32" s="73" t="s">
        <v>102</v>
      </c>
      <c r="B32" s="73" t="s">
        <v>151</v>
      </c>
      <c r="C32" s="73" t="s">
        <v>153</v>
      </c>
      <c r="D32" s="74" t="s">
        <v>162</v>
      </c>
      <c r="E32" s="34"/>
      <c r="F32" s="35" t="e">
        <f t="shared" si="13"/>
        <v>#REF!</v>
      </c>
      <c r="G32" s="35" t="e">
        <f t="shared" si="12"/>
        <v>#REF!</v>
      </c>
      <c r="H32" s="35" t="e">
        <f t="shared" si="10"/>
        <v>#REF!</v>
      </c>
      <c r="I32" s="36"/>
      <c r="J32" s="35" t="e">
        <f>H32+I32</f>
        <v>#REF!</v>
      </c>
      <c r="K32" s="37" t="e">
        <f t="shared" si="4"/>
        <v>#REF!</v>
      </c>
    </row>
    <row r="33" spans="1:25">
      <c r="A33" s="73" t="s">
        <v>95</v>
      </c>
      <c r="B33" s="73" t="s">
        <v>153</v>
      </c>
      <c r="C33" s="73" t="s">
        <v>152</v>
      </c>
      <c r="D33" s="74" t="s">
        <v>164</v>
      </c>
      <c r="E33" s="34">
        <f>4*3.5</f>
        <v>14</v>
      </c>
      <c r="F33" s="35" t="e">
        <f t="shared" si="13"/>
        <v>#REF!</v>
      </c>
      <c r="G33" s="35" t="e">
        <f t="shared" si="12"/>
        <v>#REF!</v>
      </c>
      <c r="H33" s="35" t="e">
        <f t="shared" si="10"/>
        <v>#REF!</v>
      </c>
      <c r="I33" s="36" t="e">
        <f t="shared" ref="I33:I38" si="14">SUMIF($C$5:$C$42,B33,$J$5:$J$42)</f>
        <v>#REF!</v>
      </c>
      <c r="J33" s="35" t="e">
        <f t="shared" si="9"/>
        <v>#REF!</v>
      </c>
      <c r="K33" s="37" t="e">
        <f t="shared" si="4"/>
        <v>#REF!</v>
      </c>
      <c r="S33">
        <v>310</v>
      </c>
    </row>
    <row r="34" spans="1:25">
      <c r="A34" s="73"/>
      <c r="B34" s="73" t="s">
        <v>137</v>
      </c>
      <c r="C34" s="73" t="s">
        <v>152</v>
      </c>
      <c r="D34" s="74" t="s">
        <v>164</v>
      </c>
      <c r="E34" s="34">
        <f>4*3.5</f>
        <v>14</v>
      </c>
      <c r="F34" s="35" t="e">
        <f t="shared" si="13"/>
        <v>#REF!</v>
      </c>
      <c r="G34" s="35" t="e">
        <f t="shared" si="12"/>
        <v>#REF!</v>
      </c>
      <c r="H34" s="35" t="e">
        <f t="shared" si="10"/>
        <v>#REF!</v>
      </c>
      <c r="I34" s="36">
        <f t="shared" si="14"/>
        <v>0</v>
      </c>
      <c r="J34" s="35" t="e">
        <f t="shared" si="9"/>
        <v>#REF!</v>
      </c>
      <c r="K34" s="37" t="e">
        <f t="shared" si="4"/>
        <v>#REF!</v>
      </c>
    </row>
    <row r="35" spans="1:25">
      <c r="A35" s="73" t="s">
        <v>96</v>
      </c>
      <c r="B35" s="73" t="s">
        <v>152</v>
      </c>
      <c r="C35" s="130" t="s">
        <v>166</v>
      </c>
      <c r="D35" s="74" t="s">
        <v>163</v>
      </c>
      <c r="E35" s="34">
        <f>52*3.5-1</f>
        <v>181</v>
      </c>
      <c r="F35" s="35" t="e">
        <f t="shared" si="13"/>
        <v>#REF!</v>
      </c>
      <c r="G35" s="35" t="e">
        <f t="shared" si="12"/>
        <v>#REF!</v>
      </c>
      <c r="H35" s="35" t="e">
        <f t="shared" si="10"/>
        <v>#REF!</v>
      </c>
      <c r="I35" s="36" t="e">
        <f t="shared" si="14"/>
        <v>#REF!</v>
      </c>
      <c r="J35" s="138" t="e">
        <f t="shared" si="9"/>
        <v>#REF!</v>
      </c>
      <c r="K35" s="37" t="e">
        <f t="shared" si="4"/>
        <v>#REF!</v>
      </c>
    </row>
    <row r="36" spans="1:25">
      <c r="A36" s="73"/>
      <c r="B36" s="129" t="s">
        <v>166</v>
      </c>
      <c r="C36" s="129" t="s">
        <v>166</v>
      </c>
      <c r="D36" s="74"/>
      <c r="E36" s="889" t="s">
        <v>189</v>
      </c>
      <c r="F36" s="890"/>
      <c r="G36" s="890"/>
      <c r="H36" s="131">
        <v>4.13</v>
      </c>
      <c r="I36" s="36" t="e">
        <f t="shared" si="14"/>
        <v>#REF!</v>
      </c>
      <c r="J36" s="35"/>
      <c r="K36" s="111">
        <v>4.95</v>
      </c>
    </row>
    <row r="37" spans="1:25">
      <c r="A37" s="73" t="s">
        <v>97</v>
      </c>
      <c r="B37" s="73" t="s">
        <v>166</v>
      </c>
      <c r="C37" s="93" t="s">
        <v>192</v>
      </c>
      <c r="D37" s="74" t="s">
        <v>163</v>
      </c>
      <c r="E37" s="34">
        <f>12*3.5</f>
        <v>42</v>
      </c>
      <c r="F37" s="35" t="e">
        <f>E37*$E$45</f>
        <v>#REF!</v>
      </c>
      <c r="G37" s="35" t="e">
        <f>F37*$E$46</f>
        <v>#REF!</v>
      </c>
      <c r="H37" s="35" t="e">
        <f t="shared" si="10"/>
        <v>#REF!</v>
      </c>
      <c r="I37" s="36" t="e">
        <f t="shared" si="14"/>
        <v>#REF!</v>
      </c>
      <c r="J37" s="35" t="e">
        <f t="shared" si="9"/>
        <v>#REF!</v>
      </c>
      <c r="K37" s="37" t="e">
        <f t="shared" si="4"/>
        <v>#REF!</v>
      </c>
    </row>
    <row r="38" spans="1:25">
      <c r="A38" s="73"/>
      <c r="B38" s="73" t="s">
        <v>154</v>
      </c>
      <c r="C38" s="93" t="s">
        <v>192</v>
      </c>
      <c r="D38" s="74" t="s">
        <v>163</v>
      </c>
      <c r="E38" s="34">
        <f>3*3.5</f>
        <v>10.5</v>
      </c>
      <c r="F38" s="35" t="e">
        <f>E38*$E$45</f>
        <v>#REF!</v>
      </c>
      <c r="G38" s="35" t="e">
        <f>F38*$E$46</f>
        <v>#REF!</v>
      </c>
      <c r="H38" s="35" t="e">
        <f t="shared" si="10"/>
        <v>#REF!</v>
      </c>
      <c r="I38" s="36">
        <f t="shared" si="14"/>
        <v>1.42</v>
      </c>
      <c r="J38" s="35" t="e">
        <f t="shared" si="9"/>
        <v>#REF!</v>
      </c>
      <c r="K38" s="37" t="e">
        <f>J38</f>
        <v>#REF!</v>
      </c>
    </row>
    <row r="39" spans="1:25">
      <c r="A39" s="73" t="s">
        <v>99</v>
      </c>
      <c r="B39" s="73" t="s">
        <v>192</v>
      </c>
      <c r="C39" s="73" t="s">
        <v>154</v>
      </c>
      <c r="D39" s="74" t="s">
        <v>160</v>
      </c>
      <c r="E39" s="889" t="s">
        <v>189</v>
      </c>
      <c r="F39" s="890"/>
      <c r="G39" s="890"/>
      <c r="H39" s="131">
        <v>5.2</v>
      </c>
      <c r="I39" s="36">
        <v>1.42</v>
      </c>
      <c r="J39" s="133">
        <v>1.42</v>
      </c>
      <c r="K39" s="111">
        <v>4.95</v>
      </c>
    </row>
    <row r="40" spans="1:25">
      <c r="A40" s="73" t="s">
        <v>100</v>
      </c>
      <c r="B40" s="73" t="s">
        <v>154</v>
      </c>
      <c r="C40" s="73" t="s">
        <v>101</v>
      </c>
      <c r="D40" s="74" t="s">
        <v>160</v>
      </c>
      <c r="E40" s="34">
        <f>2*3.5</f>
        <v>7</v>
      </c>
      <c r="F40" s="35" t="e">
        <f>E45*E40</f>
        <v>#REF!</v>
      </c>
      <c r="G40" s="35" t="e">
        <f>F40*$E$46</f>
        <v>#REF!</v>
      </c>
      <c r="H40" s="35" t="e">
        <f t="shared" si="10"/>
        <v>#REF!</v>
      </c>
      <c r="I40" s="36">
        <f>SUMIF($C$5:$C$42,B40,$J$5:$J$42)</f>
        <v>1.42</v>
      </c>
      <c r="J40" s="35" t="e">
        <f t="shared" si="9"/>
        <v>#REF!</v>
      </c>
      <c r="K40" s="37" t="e">
        <f t="shared" si="4"/>
        <v>#REF!</v>
      </c>
    </row>
    <row r="41" spans="1:25">
      <c r="A41" s="73" t="s">
        <v>101</v>
      </c>
      <c r="B41" s="73" t="s">
        <v>100</v>
      </c>
      <c r="C41" s="73" t="s">
        <v>101</v>
      </c>
      <c r="D41" s="74" t="s">
        <v>160</v>
      </c>
      <c r="E41" s="34">
        <f>3*3.5</f>
        <v>10.5</v>
      </c>
      <c r="F41" s="35" t="e">
        <f>E41*$E$45</f>
        <v>#REF!</v>
      </c>
      <c r="G41" s="35" t="e">
        <f>F41*$E$46</f>
        <v>#REF!</v>
      </c>
      <c r="H41" s="35" t="e">
        <f t="shared" si="10"/>
        <v>#REF!</v>
      </c>
      <c r="I41" s="36">
        <f>SUMIF($C$5:$C$42,B41,$J$5:$J$42)</f>
        <v>0</v>
      </c>
      <c r="J41" s="35" t="e">
        <f t="shared" si="9"/>
        <v>#REF!</v>
      </c>
      <c r="K41" s="37" t="e">
        <f>J41</f>
        <v>#REF!</v>
      </c>
    </row>
    <row r="42" spans="1:25">
      <c r="A42" s="73" t="s">
        <v>102</v>
      </c>
      <c r="B42" s="73" t="s">
        <v>101</v>
      </c>
      <c r="C42" s="73" t="s">
        <v>209</v>
      </c>
      <c r="D42" s="74" t="s">
        <v>160</v>
      </c>
      <c r="E42" s="34">
        <f>14*3.5</f>
        <v>49</v>
      </c>
      <c r="F42" s="35" t="e">
        <f>E42*$E$45</f>
        <v>#REF!</v>
      </c>
      <c r="G42" s="35" t="e">
        <f>F42*$E$46</f>
        <v>#REF!</v>
      </c>
      <c r="H42" s="35" t="e">
        <f t="shared" si="10"/>
        <v>#REF!</v>
      </c>
      <c r="I42" s="36" t="e">
        <f>SUMIF($C$5:$C$42,B42,$J$5:$J$42)</f>
        <v>#REF!</v>
      </c>
      <c r="J42" s="138" t="e">
        <f t="shared" si="9"/>
        <v>#REF!</v>
      </c>
      <c r="K42" s="139" t="e">
        <f>J42</f>
        <v>#REF!</v>
      </c>
    </row>
    <row r="43" spans="1:25">
      <c r="A43" s="140" t="s">
        <v>102</v>
      </c>
      <c r="B43" s="73" t="s">
        <v>209</v>
      </c>
      <c r="C43" s="73" t="s">
        <v>208</v>
      </c>
      <c r="D43" s="74"/>
      <c r="E43" s="891" t="s">
        <v>189</v>
      </c>
      <c r="F43" s="892"/>
      <c r="G43" s="892"/>
      <c r="H43" s="131">
        <v>7.0000000000000007E-2</v>
      </c>
      <c r="I43" s="36" t="e">
        <f>SUMIF($C$5:$C$43,B43,$J$5:$J$43)</f>
        <v>#REF!</v>
      </c>
      <c r="J43" s="141">
        <v>1.78</v>
      </c>
      <c r="K43" s="133">
        <v>4.95</v>
      </c>
      <c r="Y43" s="45"/>
    </row>
    <row r="44" spans="1:25" ht="15.75">
      <c r="A44" s="882" t="s">
        <v>79</v>
      </c>
      <c r="B44" s="882"/>
      <c r="C44" s="882"/>
      <c r="D44" s="882"/>
      <c r="E44" s="882"/>
      <c r="F44" s="882"/>
      <c r="G44" s="882"/>
      <c r="H44" s="49"/>
      <c r="I44" s="49"/>
      <c r="J44" s="49"/>
    </row>
    <row r="45" spans="1:25">
      <c r="A45" s="50" t="s">
        <v>98</v>
      </c>
      <c r="B45" s="9"/>
      <c r="C45" s="47"/>
      <c r="E45" s="51" t="e">
        <f>#REF!</f>
        <v>#REF!</v>
      </c>
      <c r="Q45" s="52"/>
      <c r="R45" s="52"/>
      <c r="S45" s="52"/>
    </row>
    <row r="46" spans="1:25">
      <c r="A46" s="50" t="s">
        <v>80</v>
      </c>
      <c r="B46" s="9"/>
      <c r="C46" s="47"/>
      <c r="E46" s="53">
        <v>0.2</v>
      </c>
      <c r="I46" s="54"/>
      <c r="N46" s="55"/>
      <c r="V46" s="56"/>
      <c r="W46" s="56"/>
      <c r="X46" s="56"/>
    </row>
    <row r="47" spans="1:25">
      <c r="A47" s="50" t="s">
        <v>81</v>
      </c>
      <c r="B47" s="9"/>
      <c r="C47" s="47"/>
      <c r="E47" s="57" t="e">
        <f>SUM(E5:E42)-18</f>
        <v>#REF!</v>
      </c>
      <c r="F47" t="s">
        <v>34</v>
      </c>
      <c r="N47" s="55"/>
      <c r="O47" s="9"/>
      <c r="V47" s="58"/>
      <c r="W47" s="58"/>
      <c r="X47" s="58"/>
    </row>
    <row r="48" spans="1:25">
      <c r="A48" s="883" t="s">
        <v>157</v>
      </c>
      <c r="B48" s="883"/>
      <c r="C48" s="883"/>
      <c r="D48" s="883"/>
      <c r="E48" s="883"/>
      <c r="F48" s="883"/>
      <c r="G48" s="883"/>
      <c r="N48" s="55"/>
    </row>
    <row r="49" spans="1:23">
      <c r="A49" s="50" t="s">
        <v>155</v>
      </c>
      <c r="B49" s="47"/>
      <c r="C49" s="47"/>
      <c r="E49" s="888" t="s">
        <v>187</v>
      </c>
      <c r="F49" s="888"/>
      <c r="G49" s="888"/>
      <c r="H49" s="135">
        <f>14.88/3.6</f>
        <v>4.1333333333333337</v>
      </c>
      <c r="I49" t="s">
        <v>72</v>
      </c>
      <c r="J49" s="888" t="s">
        <v>188</v>
      </c>
      <c r="K49" s="888"/>
      <c r="L49" s="888"/>
      <c r="M49" s="134">
        <f>K36</f>
        <v>4.95</v>
      </c>
      <c r="N49" t="s">
        <v>72</v>
      </c>
      <c r="O49" s="55">
        <f>K36*3.6</f>
        <v>17.82</v>
      </c>
      <c r="P49" t="s">
        <v>73</v>
      </c>
      <c r="Q49" t="str">
        <f>IF(H49&lt;M49,"konieczna zmiana wydajności pomp","nie wymaga zmiany wydajności pomp")</f>
        <v>konieczna zmiana wydajności pomp</v>
      </c>
    </row>
    <row r="50" spans="1:23">
      <c r="A50" s="50" t="s">
        <v>191</v>
      </c>
      <c r="B50" s="47"/>
      <c r="C50" s="47"/>
      <c r="E50" s="888" t="s">
        <v>187</v>
      </c>
      <c r="F50" s="888"/>
      <c r="G50" s="888"/>
      <c r="H50" s="135">
        <f>18.72/3.6</f>
        <v>5.1999999999999993</v>
      </c>
      <c r="I50" t="s">
        <v>72</v>
      </c>
      <c r="J50" s="888" t="s">
        <v>188</v>
      </c>
      <c r="K50" s="888"/>
      <c r="L50" s="888"/>
      <c r="M50" s="134">
        <f>K39</f>
        <v>4.95</v>
      </c>
      <c r="N50" t="s">
        <v>72</v>
      </c>
      <c r="O50" s="55">
        <f>K39*3.6</f>
        <v>17.82</v>
      </c>
      <c r="P50" t="s">
        <v>73</v>
      </c>
      <c r="Q50" t="str">
        <f>IF(H50&lt;M50,"konieczna zmiana wydajności pomp","nie wymaga zmiany wydajności pomp")</f>
        <v>nie wymaga zmiany wydajności pomp</v>
      </c>
    </row>
    <row r="51" spans="1:23">
      <c r="A51" s="50" t="s">
        <v>210</v>
      </c>
      <c r="B51" s="47"/>
      <c r="C51" s="47"/>
      <c r="E51" s="888" t="s">
        <v>187</v>
      </c>
      <c r="F51" s="888"/>
      <c r="G51" s="888"/>
      <c r="H51" s="135">
        <f>0.25/3.6</f>
        <v>6.9444444444444448E-2</v>
      </c>
      <c r="I51" t="s">
        <v>72</v>
      </c>
      <c r="J51" s="888" t="s">
        <v>188</v>
      </c>
      <c r="K51" s="888"/>
      <c r="L51" s="888"/>
      <c r="M51" s="134">
        <f>K43</f>
        <v>4.95</v>
      </c>
      <c r="N51" t="s">
        <v>72</v>
      </c>
      <c r="O51" s="55">
        <f>K43*3.6</f>
        <v>17.82</v>
      </c>
      <c r="P51" t="s">
        <v>73</v>
      </c>
      <c r="Q51" t="str">
        <f>IF(H51&lt;M51,"konieczna zmiana wydajności pomp","nie wymaga zmiany wydajności pomp")</f>
        <v>konieczna zmiana wydajności pomp</v>
      </c>
    </row>
    <row r="52" spans="1:23">
      <c r="A52" s="132"/>
      <c r="B52" s="46" t="s">
        <v>190</v>
      </c>
      <c r="C52" s="46"/>
      <c r="E52" s="9"/>
      <c r="F52" s="9"/>
      <c r="G52" s="9"/>
      <c r="H52" s="1"/>
      <c r="J52" s="9"/>
      <c r="K52" s="9"/>
      <c r="L52" s="9"/>
      <c r="M52" s="1"/>
      <c r="O52" s="55"/>
    </row>
    <row r="53" spans="1:23">
      <c r="G53">
        <v>6.1</v>
      </c>
    </row>
    <row r="54" spans="1:23">
      <c r="G54">
        <v>10.199999999999999</v>
      </c>
    </row>
    <row r="59" spans="1:23" ht="15.75" thickBot="1"/>
    <row r="60" spans="1:23" ht="48">
      <c r="P60" s="59" t="s">
        <v>82</v>
      </c>
      <c r="Q60" s="60" t="s">
        <v>83</v>
      </c>
      <c r="R60" s="60" t="s">
        <v>84</v>
      </c>
      <c r="S60" s="60" t="s">
        <v>85</v>
      </c>
      <c r="T60" s="60" t="s">
        <v>86</v>
      </c>
      <c r="U60" s="60" t="s">
        <v>87</v>
      </c>
      <c r="V60" s="60" t="s">
        <v>88</v>
      </c>
      <c r="W60" s="61" t="s">
        <v>89</v>
      </c>
    </row>
    <row r="61" spans="1:23">
      <c r="P61" s="5" t="s">
        <v>90</v>
      </c>
      <c r="Q61" s="6" t="s">
        <v>91</v>
      </c>
      <c r="R61" s="6" t="s">
        <v>72</v>
      </c>
      <c r="S61" s="6" t="s">
        <v>72</v>
      </c>
      <c r="T61" s="6" t="s">
        <v>92</v>
      </c>
      <c r="U61" s="6" t="s">
        <v>93</v>
      </c>
      <c r="V61" s="6" t="s">
        <v>94</v>
      </c>
      <c r="W61" s="7"/>
    </row>
    <row r="62" spans="1:23">
      <c r="P62" s="62">
        <v>0.2</v>
      </c>
      <c r="Q62" s="63">
        <f t="shared" ref="Q62:Q71" si="15">1/P62/1000</f>
        <v>5.0000000000000001E-3</v>
      </c>
      <c r="R62" s="64">
        <f t="shared" ref="R62:R71" si="16">W62*VLOOKUP(P62,$P$62:$V$71,5)*1000</f>
        <v>23.191999453473098</v>
      </c>
      <c r="S62" s="64">
        <f t="shared" ref="S62:S71" si="17">R62/2</f>
        <v>11.595999726736549</v>
      </c>
      <c r="T62" s="65">
        <f t="shared" ref="T62:T71" si="18">(PI()*P62^2)/4</f>
        <v>3.1415926535897934E-2</v>
      </c>
      <c r="U62" s="65">
        <f t="shared" ref="U62:U71" si="19">PI()*P62</f>
        <v>0.62831853071795862</v>
      </c>
      <c r="V62" s="65">
        <f t="shared" ref="V62:V71" si="20">T62/U62</f>
        <v>0.05</v>
      </c>
      <c r="W62" s="66">
        <f t="shared" ref="W62:W71" si="21">1/0.013*VLOOKUP(P62,$P$62:$V$71,7)^(2/3)*(Q62^(1/2))</f>
        <v>0.73822427064095564</v>
      </c>
    </row>
    <row r="63" spans="1:23">
      <c r="P63" s="62">
        <v>0.25</v>
      </c>
      <c r="Q63" s="63">
        <f t="shared" si="15"/>
        <v>4.0000000000000001E-3</v>
      </c>
      <c r="R63" s="64">
        <f t="shared" si="16"/>
        <v>37.610567542413193</v>
      </c>
      <c r="S63" s="64">
        <f t="shared" si="17"/>
        <v>18.805283771206597</v>
      </c>
      <c r="T63" s="65">
        <f t="shared" si="18"/>
        <v>4.9087385212340517E-2</v>
      </c>
      <c r="U63" s="65">
        <f t="shared" si="19"/>
        <v>0.78539816339744828</v>
      </c>
      <c r="V63" s="65">
        <f t="shared" si="20"/>
        <v>6.25E-2</v>
      </c>
      <c r="W63" s="66">
        <f t="shared" si="21"/>
        <v>0.76619619031893227</v>
      </c>
    </row>
    <row r="64" spans="1:23">
      <c r="P64" s="62">
        <v>0.3</v>
      </c>
      <c r="Q64" s="63">
        <f t="shared" si="15"/>
        <v>3.3333333333333335E-3</v>
      </c>
      <c r="R64" s="64">
        <f t="shared" si="16"/>
        <v>55.830208970189624</v>
      </c>
      <c r="S64" s="64">
        <f t="shared" si="17"/>
        <v>27.915104485094812</v>
      </c>
      <c r="T64" s="65">
        <f t="shared" si="18"/>
        <v>7.0685834705770348E-2</v>
      </c>
      <c r="U64" s="65">
        <f t="shared" si="19"/>
        <v>0.94247779607693793</v>
      </c>
      <c r="V64" s="65">
        <f t="shared" si="20"/>
        <v>7.4999999999999997E-2</v>
      </c>
      <c r="W64" s="66">
        <f t="shared" si="21"/>
        <v>0.78983588724081366</v>
      </c>
    </row>
    <row r="65" spans="5:23">
      <c r="P65" s="62">
        <v>0.4</v>
      </c>
      <c r="Q65" s="63">
        <f t="shared" si="15"/>
        <v>2.5000000000000001E-3</v>
      </c>
      <c r="R65" s="64">
        <f t="shared" si="16"/>
        <v>104.12855684374111</v>
      </c>
      <c r="S65" s="64">
        <f t="shared" si="17"/>
        <v>52.064278421870554</v>
      </c>
      <c r="T65" s="65">
        <f t="shared" si="18"/>
        <v>0.12566370614359174</v>
      </c>
      <c r="U65" s="65">
        <f t="shared" si="19"/>
        <v>1.2566370614359172</v>
      </c>
      <c r="V65" s="65">
        <f t="shared" si="20"/>
        <v>0.1</v>
      </c>
      <c r="W65" s="66">
        <f t="shared" si="21"/>
        <v>0.82862872693534018</v>
      </c>
    </row>
    <row r="66" spans="5:23">
      <c r="P66" s="62">
        <v>0.5</v>
      </c>
      <c r="Q66" s="63">
        <f t="shared" si="15"/>
        <v>2E-3</v>
      </c>
      <c r="R66" s="64">
        <f t="shared" si="16"/>
        <v>168.86573872694058</v>
      </c>
      <c r="S66" s="64">
        <f t="shared" si="17"/>
        <v>84.432869363470289</v>
      </c>
      <c r="T66" s="65">
        <f t="shared" si="18"/>
        <v>0.19634954084936207</v>
      </c>
      <c r="U66" s="65">
        <f t="shared" si="19"/>
        <v>1.5707963267948966</v>
      </c>
      <c r="V66" s="65">
        <f t="shared" si="20"/>
        <v>0.125</v>
      </c>
      <c r="W66" s="66">
        <f t="shared" si="21"/>
        <v>0.86002614519222698</v>
      </c>
    </row>
    <row r="67" spans="5:23">
      <c r="P67" s="62">
        <v>0.6</v>
      </c>
      <c r="Q67" s="63">
        <f t="shared" si="15"/>
        <v>1.6666666666666668E-3</v>
      </c>
      <c r="R67" s="64">
        <f t="shared" si="16"/>
        <v>250.66916287287751</v>
      </c>
      <c r="S67" s="64">
        <f t="shared" si="17"/>
        <v>125.33458143643875</v>
      </c>
      <c r="T67" s="65">
        <f t="shared" si="18"/>
        <v>0.28274333882308139</v>
      </c>
      <c r="U67" s="65">
        <f t="shared" si="19"/>
        <v>1.8849555921538759</v>
      </c>
      <c r="V67" s="65">
        <f t="shared" si="20"/>
        <v>0.15</v>
      </c>
      <c r="W67" s="66">
        <f t="shared" si="21"/>
        <v>0.88656080782057467</v>
      </c>
    </row>
    <row r="68" spans="5:23">
      <c r="P68" s="62">
        <v>0.7</v>
      </c>
      <c r="Q68" s="63">
        <f t="shared" si="15"/>
        <v>1.4285714285714286E-3</v>
      </c>
      <c r="R68" s="64">
        <f t="shared" si="16"/>
        <v>350.06789911063072</v>
      </c>
      <c r="S68" s="64">
        <f t="shared" si="17"/>
        <v>175.03394955531536</v>
      </c>
      <c r="T68" s="65">
        <f t="shared" si="18"/>
        <v>0.38484510006474959</v>
      </c>
      <c r="U68" s="65">
        <f t="shared" si="19"/>
        <v>2.1991148575128552</v>
      </c>
      <c r="V68" s="65">
        <f t="shared" si="20"/>
        <v>0.17499999999999996</v>
      </c>
      <c r="W68" s="66">
        <f t="shared" si="21"/>
        <v>0.90963324997962136</v>
      </c>
    </row>
    <row r="69" spans="5:23">
      <c r="P69" s="62">
        <v>0.8</v>
      </c>
      <c r="Q69" s="63">
        <f t="shared" si="15"/>
        <v>1.25E-3</v>
      </c>
      <c r="R69" s="64">
        <f t="shared" si="16"/>
        <v>467.5214128092984</v>
      </c>
      <c r="S69" s="64">
        <f t="shared" si="17"/>
        <v>233.7607064046492</v>
      </c>
      <c r="T69" s="65">
        <f t="shared" si="18"/>
        <v>0.50265482457436694</v>
      </c>
      <c r="U69" s="65">
        <f t="shared" si="19"/>
        <v>2.5132741228718345</v>
      </c>
      <c r="V69" s="65">
        <f t="shared" si="20"/>
        <v>0.2</v>
      </c>
      <c r="W69" s="66">
        <f t="shared" si="21"/>
        <v>0.93010429812382978</v>
      </c>
    </row>
    <row r="70" spans="5:23">
      <c r="P70" s="62">
        <v>0.9</v>
      </c>
      <c r="Q70" s="63">
        <f t="shared" si="15"/>
        <v>1.1111111111111111E-3</v>
      </c>
      <c r="R70" s="64">
        <f t="shared" si="16"/>
        <v>603.43705050749531</v>
      </c>
      <c r="S70" s="64">
        <f t="shared" si="17"/>
        <v>301.71852525374766</v>
      </c>
      <c r="T70" s="65">
        <f t="shared" si="18"/>
        <v>0.63617251235193317</v>
      </c>
      <c r="U70" s="65">
        <f t="shared" si="19"/>
        <v>2.8274333882308138</v>
      </c>
      <c r="V70" s="65">
        <f t="shared" si="20"/>
        <v>0.22500000000000003</v>
      </c>
      <c r="W70" s="66">
        <f t="shared" si="21"/>
        <v>0.94854310551171939</v>
      </c>
    </row>
    <row r="71" spans="5:23" ht="15.75" thickBot="1">
      <c r="P71" s="67">
        <v>1</v>
      </c>
      <c r="Q71" s="68">
        <f t="shared" si="15"/>
        <v>1E-3</v>
      </c>
      <c r="R71" s="69">
        <f t="shared" si="16"/>
        <v>758.18153192286832</v>
      </c>
      <c r="S71" s="69">
        <f t="shared" si="17"/>
        <v>379.09076596143416</v>
      </c>
      <c r="T71" s="70">
        <f t="shared" si="18"/>
        <v>0.78539816339744828</v>
      </c>
      <c r="U71" s="70">
        <f t="shared" si="19"/>
        <v>3.1415926535897931</v>
      </c>
      <c r="V71" s="70">
        <f t="shared" si="20"/>
        <v>0.25</v>
      </c>
      <c r="W71" s="71">
        <f t="shared" si="21"/>
        <v>0.96534670853208104</v>
      </c>
    </row>
    <row r="75" spans="5:23">
      <c r="E75" s="884"/>
      <c r="F75" s="884"/>
      <c r="G75" s="885"/>
    </row>
    <row r="76" spans="5:23">
      <c r="E76" s="884"/>
      <c r="F76" s="884"/>
      <c r="G76" s="885"/>
    </row>
    <row r="77" spans="5:23" ht="24" customHeight="1">
      <c r="E77" s="77"/>
      <c r="F77" s="886" t="s">
        <v>107</v>
      </c>
      <c r="G77" s="887"/>
    </row>
    <row r="78" spans="5:23" ht="15" customHeight="1">
      <c r="E78" s="78"/>
      <c r="F78" s="877" t="s">
        <v>109</v>
      </c>
      <c r="G78" s="878"/>
    </row>
    <row r="79" spans="5:23">
      <c r="E79" s="79"/>
      <c r="F79" s="875" t="e">
        <f>#REF!*#REF!</f>
        <v>#REF!</v>
      </c>
      <c r="G79" s="876"/>
    </row>
    <row r="80" spans="5:23">
      <c r="E80" s="79"/>
      <c r="F80" s="875" t="e">
        <f>#REF!*#REF!</f>
        <v>#REF!</v>
      </c>
      <c r="G80" s="876"/>
    </row>
    <row r="81" spans="5:7">
      <c r="E81" s="79"/>
      <c r="F81" s="875" t="e">
        <f>#REF!*#REF!</f>
        <v>#REF!</v>
      </c>
      <c r="G81" s="876"/>
    </row>
    <row r="82" spans="5:7">
      <c r="E82" s="79"/>
      <c r="F82" s="875" t="e">
        <f>#REF!*#REF!</f>
        <v>#REF!</v>
      </c>
      <c r="G82" s="876"/>
    </row>
    <row r="83" spans="5:7">
      <c r="E83" s="79"/>
      <c r="F83" s="875" t="e">
        <f>#REF!*#REF!</f>
        <v>#REF!</v>
      </c>
      <c r="G83" s="876"/>
    </row>
    <row r="84" spans="5:7">
      <c r="E84" s="79"/>
      <c r="F84" s="875" t="e">
        <f>#REF!*#REF!</f>
        <v>#REF!</v>
      </c>
      <c r="G84" s="876"/>
    </row>
    <row r="85" spans="5:7">
      <c r="E85" s="868"/>
      <c r="F85" s="868"/>
      <c r="G85" s="869"/>
    </row>
    <row r="86" spans="5:7">
      <c r="E86" s="80"/>
      <c r="F86" s="870" t="e">
        <f>#REF!*#REF!</f>
        <v>#REF!</v>
      </c>
      <c r="G86" s="871"/>
    </row>
    <row r="87" spans="5:7">
      <c r="E87" s="868"/>
      <c r="F87" s="868"/>
      <c r="G87" s="869"/>
    </row>
    <row r="88" spans="5:7">
      <c r="E88" s="80"/>
      <c r="F88" s="870" t="e">
        <f>#REF!*#REF!</f>
        <v>#REF!</v>
      </c>
      <c r="G88" s="871"/>
    </row>
    <row r="89" spans="5:7">
      <c r="E89" s="874"/>
      <c r="F89" s="874"/>
      <c r="G89" s="874"/>
    </row>
    <row r="90" spans="5:7">
      <c r="E90" s="82"/>
      <c r="F90" s="875" t="e">
        <f>#REF!*#REF!</f>
        <v>#REF!</v>
      </c>
      <c r="G90" s="876"/>
    </row>
    <row r="91" spans="5:7">
      <c r="E91" s="868"/>
      <c r="F91" s="868"/>
      <c r="G91" s="869"/>
    </row>
    <row r="92" spans="5:7">
      <c r="E92" s="83"/>
      <c r="F92" s="867" t="e">
        <f>#REF!*#REF!</f>
        <v>#REF!</v>
      </c>
      <c r="G92" s="867"/>
    </row>
    <row r="93" spans="5:7">
      <c r="E93" s="868"/>
      <c r="F93" s="868"/>
      <c r="G93" s="869"/>
    </row>
    <row r="94" spans="5:7" ht="15.75" thickBot="1">
      <c r="E94" s="84"/>
      <c r="F94" s="870" t="e">
        <f>#REF!*#REF!</f>
        <v>#REF!</v>
      </c>
      <c r="G94" s="871"/>
    </row>
    <row r="95" spans="5:7" ht="15.75" thickBot="1">
      <c r="E95" s="81"/>
      <c r="F95" s="872" t="e">
        <f>SUM(F79:G84,F88,F90,F92,F94,F86)</f>
        <v>#REF!</v>
      </c>
      <c r="G95" s="873"/>
    </row>
  </sheetData>
  <mergeCells count="33">
    <mergeCell ref="F86:G86"/>
    <mergeCell ref="E75:G75"/>
    <mergeCell ref="E76:G76"/>
    <mergeCell ref="F77:G77"/>
    <mergeCell ref="F78:G78"/>
    <mergeCell ref="F84:G84"/>
    <mergeCell ref="E85:G85"/>
    <mergeCell ref="F79:G79"/>
    <mergeCell ref="F80:G80"/>
    <mergeCell ref="F81:G81"/>
    <mergeCell ref="F82:G82"/>
    <mergeCell ref="F83:G83"/>
    <mergeCell ref="F94:G94"/>
    <mergeCell ref="F95:G95"/>
    <mergeCell ref="E87:G87"/>
    <mergeCell ref="F88:G88"/>
    <mergeCell ref="E89:G89"/>
    <mergeCell ref="F90:G90"/>
    <mergeCell ref="E91:G91"/>
    <mergeCell ref="F92:G92"/>
    <mergeCell ref="E93:G93"/>
    <mergeCell ref="E51:G51"/>
    <mergeCell ref="J51:L51"/>
    <mergeCell ref="E50:G50"/>
    <mergeCell ref="J50:L50"/>
    <mergeCell ref="E2:J2"/>
    <mergeCell ref="A44:G44"/>
    <mergeCell ref="A48:G48"/>
    <mergeCell ref="E49:G49"/>
    <mergeCell ref="J49:L49"/>
    <mergeCell ref="E36:G36"/>
    <mergeCell ref="E39:G39"/>
    <mergeCell ref="E43:G43"/>
  </mergeCells>
  <conditionalFormatting sqref="Y43">
    <cfRule type="cellIs" dxfId="1" priority="3" stopIfTrue="1" operator="greaterThan">
      <formula>0</formula>
    </cfRule>
    <cfRule type="cellIs" dxfId="0" priority="4" stopIfTrue="1" operator="lessThan">
      <formula>0</formula>
    </cfRule>
  </conditionalFormatting>
  <pageMargins left="0.7" right="0.7" top="0.75" bottom="0.75" header="0.3" footer="0.3"/>
  <pageSetup paperSize="8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68"/>
  <sheetViews>
    <sheetView workbookViewId="0">
      <selection sqref="A1:A2"/>
    </sheetView>
  </sheetViews>
  <sheetFormatPr defaultRowHeight="15"/>
  <cols>
    <col min="2" max="2" width="14.7109375" style="89" customWidth="1"/>
    <col min="3" max="3" width="26.140625" customWidth="1"/>
    <col min="5" max="5" width="17.5703125" hidden="1" customWidth="1"/>
    <col min="6" max="6" width="17.28515625" hidden="1" customWidth="1"/>
    <col min="7" max="7" width="20.7109375" hidden="1" customWidth="1"/>
    <col min="8" max="8" width="23.42578125" hidden="1" customWidth="1"/>
    <col min="9" max="9" width="23.7109375" hidden="1" customWidth="1"/>
    <col min="10" max="10" width="17.140625" hidden="1" customWidth="1"/>
    <col min="11" max="11" width="17.85546875" customWidth="1"/>
    <col min="12" max="12" width="19.140625" customWidth="1"/>
    <col min="13" max="13" width="18.140625" customWidth="1"/>
    <col min="14" max="16" width="20.140625" customWidth="1"/>
    <col min="17" max="17" width="16.85546875" customWidth="1"/>
  </cols>
  <sheetData>
    <row r="1" spans="1:18">
      <c r="A1" s="912" t="s">
        <v>0</v>
      </c>
      <c r="B1" s="424"/>
      <c r="C1" s="902" t="s">
        <v>48</v>
      </c>
      <c r="D1" s="914" t="s">
        <v>33</v>
      </c>
      <c r="E1" s="916" t="s">
        <v>288</v>
      </c>
      <c r="F1" s="908" t="s">
        <v>289</v>
      </c>
      <c r="G1" s="908" t="s">
        <v>4</v>
      </c>
      <c r="H1" s="908" t="s">
        <v>290</v>
      </c>
      <c r="I1" s="908" t="s">
        <v>291</v>
      </c>
      <c r="J1" s="910" t="s">
        <v>5</v>
      </c>
      <c r="K1" s="910" t="s">
        <v>287</v>
      </c>
      <c r="L1" s="910" t="s">
        <v>292</v>
      </c>
      <c r="M1" s="910" t="s">
        <v>303</v>
      </c>
      <c r="N1" s="908" t="s">
        <v>302</v>
      </c>
      <c r="O1" s="905" t="s">
        <v>236</v>
      </c>
      <c r="P1" s="905" t="s">
        <v>348</v>
      </c>
      <c r="Q1" s="923" t="s">
        <v>304</v>
      </c>
      <c r="R1" s="896" t="s">
        <v>56</v>
      </c>
    </row>
    <row r="2" spans="1:18" ht="50.25" customHeight="1" thickBot="1">
      <c r="A2" s="913"/>
      <c r="B2" s="425"/>
      <c r="C2" s="903"/>
      <c r="D2" s="915"/>
      <c r="E2" s="917"/>
      <c r="F2" s="909"/>
      <c r="G2" s="909"/>
      <c r="H2" s="909"/>
      <c r="I2" s="909"/>
      <c r="J2" s="911"/>
      <c r="K2" s="911"/>
      <c r="L2" s="911"/>
      <c r="M2" s="911"/>
      <c r="N2" s="909"/>
      <c r="O2" s="906"/>
      <c r="P2" s="906"/>
      <c r="Q2" s="924"/>
      <c r="R2" s="897"/>
    </row>
    <row r="3" spans="1:18">
      <c r="A3" s="383">
        <v>1</v>
      </c>
      <c r="B3" s="426"/>
      <c r="C3" s="384"/>
      <c r="D3" s="385">
        <v>2</v>
      </c>
      <c r="E3" s="386">
        <v>3</v>
      </c>
      <c r="F3" s="386">
        <v>4</v>
      </c>
      <c r="G3" s="386">
        <v>5</v>
      </c>
      <c r="H3" s="386">
        <v>6</v>
      </c>
      <c r="I3" s="386">
        <v>7</v>
      </c>
      <c r="J3" s="386">
        <v>8</v>
      </c>
      <c r="K3" s="386">
        <v>9</v>
      </c>
      <c r="L3" s="386">
        <v>10</v>
      </c>
      <c r="M3" s="386">
        <v>11</v>
      </c>
      <c r="N3" s="386">
        <v>12</v>
      </c>
      <c r="O3" s="386"/>
      <c r="P3" s="386"/>
      <c r="Q3" s="386">
        <v>13</v>
      </c>
      <c r="R3" s="387">
        <v>14</v>
      </c>
    </row>
    <row r="4" spans="1:18" ht="15.75" thickBot="1">
      <c r="A4" s="388"/>
      <c r="B4" s="427"/>
      <c r="C4" s="389"/>
      <c r="D4" s="390"/>
      <c r="E4" s="390" t="s">
        <v>2</v>
      </c>
      <c r="F4" s="391" t="s">
        <v>3</v>
      </c>
      <c r="G4" s="391" t="s">
        <v>2</v>
      </c>
      <c r="H4" s="391" t="s">
        <v>2</v>
      </c>
      <c r="I4" s="391" t="s">
        <v>2</v>
      </c>
      <c r="J4" s="392" t="s">
        <v>2</v>
      </c>
      <c r="K4" s="392" t="s">
        <v>293</v>
      </c>
      <c r="L4" s="392" t="s">
        <v>34</v>
      </c>
      <c r="M4" s="392" t="s">
        <v>293</v>
      </c>
      <c r="N4" s="391" t="s">
        <v>34</v>
      </c>
      <c r="O4" s="391"/>
      <c r="P4" s="391"/>
      <c r="Q4" s="391" t="s">
        <v>34</v>
      </c>
      <c r="R4" s="393" t="s">
        <v>158</v>
      </c>
    </row>
    <row r="5" spans="1:18" ht="18.75" thickBot="1">
      <c r="A5" s="898" t="s">
        <v>305</v>
      </c>
      <c r="B5" s="899"/>
      <c r="C5" s="899"/>
      <c r="D5" s="900"/>
      <c r="E5" s="900"/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  <c r="R5" s="901"/>
    </row>
    <row r="6" spans="1:18">
      <c r="A6" s="394">
        <v>1</v>
      </c>
      <c r="B6" s="428"/>
      <c r="C6" s="420" t="s">
        <v>322</v>
      </c>
      <c r="D6" s="395" t="s">
        <v>308</v>
      </c>
      <c r="E6" s="374"/>
      <c r="F6" s="374"/>
      <c r="G6" s="374"/>
      <c r="H6" s="374"/>
      <c r="I6" s="374"/>
      <c r="J6" s="374"/>
      <c r="K6" s="421" t="e">
        <f>#REF!</f>
        <v>#REF!</v>
      </c>
      <c r="L6" s="421" t="e">
        <f>K6*3.5</f>
        <v>#REF!</v>
      </c>
      <c r="M6" s="421" t="e">
        <f>#REF!</f>
        <v>#REF!</v>
      </c>
      <c r="N6" s="421" t="e">
        <f>M6*3.5</f>
        <v>#REF!</v>
      </c>
      <c r="O6" s="421" t="e">
        <f>N6+L6</f>
        <v>#REF!</v>
      </c>
      <c r="P6" s="396" t="e">
        <f>L6+N6</f>
        <v>#REF!</v>
      </c>
      <c r="Q6" s="396" t="e">
        <f>#REF!</f>
        <v>#REF!</v>
      </c>
      <c r="R6" s="397"/>
    </row>
    <row r="7" spans="1:18">
      <c r="A7" s="375">
        <v>2</v>
      </c>
      <c r="B7" s="429"/>
      <c r="C7" s="406" t="s">
        <v>323</v>
      </c>
      <c r="D7" s="378" t="s">
        <v>246</v>
      </c>
      <c r="E7" s="398"/>
      <c r="F7" s="398"/>
      <c r="G7" s="398"/>
      <c r="H7" s="398"/>
      <c r="I7" s="398"/>
      <c r="J7" s="398"/>
      <c r="K7" s="407" t="e">
        <f>#REF!</f>
        <v>#REF!</v>
      </c>
      <c r="L7" s="407" t="e">
        <f>K7*3.5</f>
        <v>#REF!</v>
      </c>
      <c r="M7" s="407" t="e">
        <f>#REF!</f>
        <v>#REF!</v>
      </c>
      <c r="N7" s="407" t="e">
        <f t="shared" ref="N7:N9" si="0">M7*3.5</f>
        <v>#REF!</v>
      </c>
      <c r="O7" s="407" t="e">
        <f>L7+N7</f>
        <v>#REF!</v>
      </c>
      <c r="P7" s="399" t="e">
        <f t="shared" ref="P7:P11" si="1">L7+N7</f>
        <v>#REF!</v>
      </c>
      <c r="Q7" s="399" t="e">
        <f>#REF!</f>
        <v>#REF!</v>
      </c>
      <c r="R7" s="400"/>
    </row>
    <row r="8" spans="1:18">
      <c r="A8" s="377">
        <v>3</v>
      </c>
      <c r="B8" s="430"/>
      <c r="C8" s="406" t="s">
        <v>323</v>
      </c>
      <c r="D8" s="893" t="s">
        <v>250</v>
      </c>
      <c r="E8" s="398"/>
      <c r="F8" s="398"/>
      <c r="G8" s="398"/>
      <c r="H8" s="398"/>
      <c r="I8" s="398"/>
      <c r="J8" s="398"/>
      <c r="K8" s="408">
        <f>2</f>
        <v>2</v>
      </c>
      <c r="L8" s="407">
        <f>K8*3.5</f>
        <v>7</v>
      </c>
      <c r="M8" s="407">
        <v>1</v>
      </c>
      <c r="N8" s="407">
        <f t="shared" si="0"/>
        <v>3.5</v>
      </c>
      <c r="O8" s="410">
        <f>L8+N8</f>
        <v>10.5</v>
      </c>
      <c r="P8" s="904">
        <f>L8+N8+N9</f>
        <v>14</v>
      </c>
      <c r="Q8" s="907" t="e">
        <f>#REF!</f>
        <v>#REF!</v>
      </c>
      <c r="R8" s="400"/>
    </row>
    <row r="9" spans="1:18">
      <c r="A9" s="375">
        <v>4</v>
      </c>
      <c r="B9" s="429"/>
      <c r="C9" s="411" t="s">
        <v>324</v>
      </c>
      <c r="D9" s="894"/>
      <c r="E9" s="398"/>
      <c r="F9" s="398"/>
      <c r="G9" s="398"/>
      <c r="H9" s="398"/>
      <c r="I9" s="398"/>
      <c r="J9" s="398"/>
      <c r="K9" s="415">
        <v>0</v>
      </c>
      <c r="L9" s="413">
        <f>K9*3.5</f>
        <v>0</v>
      </c>
      <c r="M9" s="415">
        <v>1</v>
      </c>
      <c r="N9" s="413">
        <f t="shared" si="0"/>
        <v>3.5</v>
      </c>
      <c r="O9" s="416">
        <f>L9+N9</f>
        <v>3.5</v>
      </c>
      <c r="P9" s="904"/>
      <c r="Q9" s="907"/>
      <c r="R9" s="400"/>
    </row>
    <row r="10" spans="1:18">
      <c r="A10" s="377">
        <v>5</v>
      </c>
      <c r="B10" s="430"/>
      <c r="C10" s="406" t="s">
        <v>323</v>
      </c>
      <c r="D10" s="378" t="s">
        <v>248</v>
      </c>
      <c r="E10" s="398"/>
      <c r="F10" s="398"/>
      <c r="G10" s="398"/>
      <c r="H10" s="398"/>
      <c r="I10" s="398"/>
      <c r="J10" s="398"/>
      <c r="K10" s="407" t="e">
        <f>#REF!</f>
        <v>#REF!</v>
      </c>
      <c r="L10" s="407" t="e">
        <f>K10*3.5</f>
        <v>#REF!</v>
      </c>
      <c r="M10" s="407" t="e">
        <f>#REF!</f>
        <v>#REF!</v>
      </c>
      <c r="N10" s="407" t="e">
        <f>M10*3.5</f>
        <v>#REF!</v>
      </c>
      <c r="O10" s="407" t="e">
        <f t="shared" ref="O10" si="2">L10+N10</f>
        <v>#REF!</v>
      </c>
      <c r="P10" s="399" t="e">
        <f>L10+N10</f>
        <v>#REF!</v>
      </c>
      <c r="Q10" s="399" t="e">
        <f>#REF!</f>
        <v>#REF!</v>
      </c>
      <c r="R10" s="400"/>
    </row>
    <row r="11" spans="1:18">
      <c r="A11" s="375">
        <v>6</v>
      </c>
      <c r="B11" s="928" t="s">
        <v>349</v>
      </c>
      <c r="C11" s="380" t="s">
        <v>334</v>
      </c>
      <c r="D11" s="893" t="s">
        <v>249</v>
      </c>
      <c r="E11" s="398"/>
      <c r="F11" s="398"/>
      <c r="G11" s="398"/>
      <c r="H11" s="398"/>
      <c r="I11" s="398"/>
      <c r="J11" s="398"/>
      <c r="K11" s="431"/>
      <c r="L11" s="432" t="e">
        <f>#REF!</f>
        <v>#REF!</v>
      </c>
      <c r="M11" s="431"/>
      <c r="N11" s="432" t="e">
        <f>#REF!</f>
        <v>#REF!</v>
      </c>
      <c r="O11" s="432" t="e">
        <f>#REF!</f>
        <v>#REF!</v>
      </c>
      <c r="P11" s="399" t="e">
        <f t="shared" si="1"/>
        <v>#REF!</v>
      </c>
      <c r="Q11" s="399" t="e">
        <f>#REF!</f>
        <v>#REF!</v>
      </c>
      <c r="R11" s="400"/>
    </row>
    <row r="12" spans="1:18">
      <c r="A12" s="377">
        <v>7</v>
      </c>
      <c r="B12" s="929"/>
      <c r="C12" s="380" t="s">
        <v>325</v>
      </c>
      <c r="D12" s="895"/>
      <c r="E12" s="398"/>
      <c r="F12" s="398"/>
      <c r="G12" s="398"/>
      <c r="H12" s="398"/>
      <c r="I12" s="398"/>
      <c r="J12" s="398"/>
      <c r="K12" s="431"/>
      <c r="L12" s="432"/>
      <c r="M12" s="431"/>
      <c r="N12" s="432"/>
      <c r="O12" s="439"/>
      <c r="P12" s="399"/>
      <c r="Q12" s="399"/>
      <c r="R12" s="400"/>
    </row>
    <row r="13" spans="1:18">
      <c r="A13" s="375">
        <v>8</v>
      </c>
      <c r="B13" s="929"/>
      <c r="C13" s="380" t="s">
        <v>326</v>
      </c>
      <c r="D13" s="895"/>
      <c r="E13" s="398"/>
      <c r="F13" s="398"/>
      <c r="G13" s="398"/>
      <c r="H13" s="398"/>
      <c r="I13" s="398"/>
      <c r="J13" s="398"/>
      <c r="K13" s="431"/>
      <c r="L13" s="432"/>
      <c r="M13" s="431"/>
      <c r="N13" s="432"/>
      <c r="O13" s="439"/>
      <c r="P13" s="399"/>
      <c r="Q13" s="399"/>
      <c r="R13" s="400"/>
    </row>
    <row r="14" spans="1:18">
      <c r="A14" s="377">
        <v>9</v>
      </c>
      <c r="B14" s="929"/>
      <c r="C14" s="380" t="s">
        <v>327</v>
      </c>
      <c r="D14" s="895"/>
      <c r="E14" s="398"/>
      <c r="F14" s="398"/>
      <c r="G14" s="398"/>
      <c r="H14" s="398"/>
      <c r="I14" s="398"/>
      <c r="J14" s="398"/>
      <c r="K14" s="431"/>
      <c r="L14" s="432"/>
      <c r="M14" s="431"/>
      <c r="N14" s="432"/>
      <c r="O14" s="439"/>
      <c r="P14" s="399"/>
      <c r="Q14" s="399"/>
      <c r="R14" s="400"/>
    </row>
    <row r="15" spans="1:18">
      <c r="A15" s="375">
        <v>10</v>
      </c>
      <c r="B15" s="929"/>
      <c r="C15" s="380" t="s">
        <v>328</v>
      </c>
      <c r="D15" s="894"/>
      <c r="E15" s="398"/>
      <c r="F15" s="398"/>
      <c r="G15" s="398"/>
      <c r="H15" s="398"/>
      <c r="I15" s="398"/>
      <c r="J15" s="398"/>
      <c r="K15" s="431"/>
      <c r="L15" s="432"/>
      <c r="M15" s="431"/>
      <c r="N15" s="432"/>
      <c r="O15" s="439"/>
      <c r="P15" s="399"/>
      <c r="Q15" s="399"/>
      <c r="R15" s="400"/>
    </row>
    <row r="16" spans="1:18">
      <c r="A16" s="377">
        <v>11</v>
      </c>
      <c r="B16" s="930" t="s">
        <v>349</v>
      </c>
      <c r="C16" s="380" t="s">
        <v>327</v>
      </c>
      <c r="D16" s="893" t="s">
        <v>251</v>
      </c>
      <c r="E16" s="398"/>
      <c r="F16" s="398"/>
      <c r="G16" s="398"/>
      <c r="H16" s="398"/>
      <c r="I16" s="398"/>
      <c r="J16" s="398"/>
      <c r="K16" s="431"/>
      <c r="L16" s="431"/>
      <c r="M16" s="431"/>
      <c r="N16" s="431"/>
      <c r="O16" s="432" t="e">
        <f>#REF!</f>
        <v>#REF!</v>
      </c>
      <c r="P16" s="401"/>
      <c r="Q16" s="401"/>
      <c r="R16" s="400"/>
    </row>
    <row r="17" spans="1:18">
      <c r="A17" s="375">
        <v>12</v>
      </c>
      <c r="B17" s="930"/>
      <c r="C17" s="380" t="s">
        <v>329</v>
      </c>
      <c r="D17" s="894"/>
      <c r="E17" s="398"/>
      <c r="F17" s="398"/>
      <c r="G17" s="398"/>
      <c r="H17" s="398"/>
      <c r="I17" s="398"/>
      <c r="J17" s="398"/>
      <c r="K17" s="431"/>
      <c r="L17" s="431"/>
      <c r="M17" s="431"/>
      <c r="N17" s="431"/>
      <c r="O17" s="432"/>
      <c r="P17" s="401"/>
      <c r="Q17" s="401"/>
      <c r="R17" s="400"/>
    </row>
    <row r="18" spans="1:18">
      <c r="A18" s="377">
        <v>13</v>
      </c>
      <c r="B18" s="436" t="s">
        <v>349</v>
      </c>
      <c r="C18" s="380" t="s">
        <v>327</v>
      </c>
      <c r="D18" s="437" t="s">
        <v>252</v>
      </c>
      <c r="E18" s="438"/>
      <c r="F18" s="438"/>
      <c r="G18" s="438"/>
      <c r="H18" s="438"/>
      <c r="I18" s="438"/>
      <c r="J18" s="438"/>
      <c r="K18" s="431"/>
      <c r="L18" s="431"/>
      <c r="M18" s="431"/>
      <c r="N18" s="431"/>
      <c r="O18" s="432" t="e">
        <f>#REF!</f>
        <v>#REF!</v>
      </c>
      <c r="P18" s="401"/>
      <c r="Q18" s="401"/>
      <c r="R18" s="400"/>
    </row>
    <row r="19" spans="1:18">
      <c r="A19" s="375">
        <v>14</v>
      </c>
      <c r="B19" s="435" t="s">
        <v>349</v>
      </c>
      <c r="C19" s="380" t="s">
        <v>330</v>
      </c>
      <c r="D19" s="437" t="s">
        <v>253</v>
      </c>
      <c r="E19" s="438"/>
      <c r="F19" s="438"/>
      <c r="G19" s="438"/>
      <c r="H19" s="438"/>
      <c r="I19" s="438"/>
      <c r="J19" s="438"/>
      <c r="K19" s="431"/>
      <c r="L19" s="431"/>
      <c r="M19" s="431"/>
      <c r="N19" s="431"/>
      <c r="O19" s="432" t="e">
        <f>#REF!</f>
        <v>#REF!</v>
      </c>
      <c r="P19" s="401"/>
      <c r="Q19" s="401"/>
      <c r="R19" s="400"/>
    </row>
    <row r="20" spans="1:18">
      <c r="A20" s="377">
        <v>15</v>
      </c>
      <c r="B20" s="436" t="s">
        <v>349</v>
      </c>
      <c r="C20" s="380" t="s">
        <v>329</v>
      </c>
      <c r="D20" s="437" t="s">
        <v>285</v>
      </c>
      <c r="E20" s="438"/>
      <c r="F20" s="438"/>
      <c r="G20" s="438"/>
      <c r="H20" s="438"/>
      <c r="I20" s="438"/>
      <c r="J20" s="438"/>
      <c r="K20" s="431"/>
      <c r="L20" s="431"/>
      <c r="M20" s="431"/>
      <c r="N20" s="431"/>
      <c r="O20" s="432" t="e">
        <f>#REF!</f>
        <v>#REF!</v>
      </c>
      <c r="P20" s="401"/>
      <c r="Q20" s="401"/>
      <c r="R20" s="400"/>
    </row>
    <row r="21" spans="1:18">
      <c r="A21" s="375">
        <v>16</v>
      </c>
      <c r="B21" s="435" t="s">
        <v>349</v>
      </c>
      <c r="C21" s="380" t="s">
        <v>331</v>
      </c>
      <c r="D21" s="437" t="s">
        <v>254</v>
      </c>
      <c r="E21" s="438"/>
      <c r="F21" s="438"/>
      <c r="G21" s="438"/>
      <c r="H21" s="438"/>
      <c r="I21" s="438"/>
      <c r="J21" s="438"/>
      <c r="K21" s="431"/>
      <c r="L21" s="431"/>
      <c r="M21" s="431"/>
      <c r="N21" s="431"/>
      <c r="O21" s="432" t="e">
        <f>#REF!</f>
        <v>#REF!</v>
      </c>
      <c r="P21" s="401"/>
      <c r="Q21" s="401"/>
      <c r="R21" s="400"/>
    </row>
    <row r="22" spans="1:18">
      <c r="A22" s="377">
        <v>17</v>
      </c>
      <c r="B22" s="430"/>
      <c r="C22" s="376" t="s">
        <v>332</v>
      </c>
      <c r="D22" s="378" t="s">
        <v>255</v>
      </c>
      <c r="E22" s="398"/>
      <c r="F22" s="398"/>
      <c r="G22" s="398"/>
      <c r="H22" s="398"/>
      <c r="I22" s="398"/>
      <c r="J22" s="398"/>
      <c r="K22" s="401"/>
      <c r="L22" s="401"/>
      <c r="M22" s="401"/>
      <c r="N22" s="401"/>
      <c r="O22" s="401"/>
      <c r="P22" s="401"/>
      <c r="Q22" s="401"/>
      <c r="R22" s="400"/>
    </row>
    <row r="23" spans="1:18">
      <c r="A23" s="375">
        <v>18</v>
      </c>
      <c r="B23" s="429"/>
      <c r="C23" s="376" t="s">
        <v>333</v>
      </c>
      <c r="D23" s="893" t="s">
        <v>256</v>
      </c>
      <c r="E23" s="398"/>
      <c r="F23" s="398"/>
      <c r="G23" s="398"/>
      <c r="H23" s="398"/>
      <c r="I23" s="398"/>
      <c r="J23" s="398"/>
      <c r="K23" s="401"/>
      <c r="L23" s="401"/>
      <c r="M23" s="401"/>
      <c r="N23" s="401"/>
      <c r="O23" s="401"/>
      <c r="P23" s="401"/>
      <c r="Q23" s="401"/>
      <c r="R23" s="400"/>
    </row>
    <row r="24" spans="1:18">
      <c r="A24" s="377">
        <v>19</v>
      </c>
      <c r="B24" s="430"/>
      <c r="C24" s="376" t="s">
        <v>335</v>
      </c>
      <c r="D24" s="894"/>
      <c r="E24" s="398"/>
      <c r="F24" s="398"/>
      <c r="G24" s="398"/>
      <c r="H24" s="398"/>
      <c r="I24" s="398"/>
      <c r="J24" s="398"/>
      <c r="K24" s="401"/>
      <c r="L24" s="401"/>
      <c r="M24" s="401"/>
      <c r="N24" s="401"/>
      <c r="O24" s="401"/>
      <c r="P24" s="401"/>
      <c r="Q24" s="401"/>
      <c r="R24" s="400"/>
    </row>
    <row r="25" spans="1:18">
      <c r="A25" s="375">
        <v>20</v>
      </c>
      <c r="B25" s="429"/>
      <c r="C25" s="376" t="s">
        <v>344</v>
      </c>
      <c r="D25" s="893" t="s">
        <v>257</v>
      </c>
      <c r="E25" s="398"/>
      <c r="F25" s="398"/>
      <c r="G25" s="398"/>
      <c r="H25" s="398"/>
      <c r="I25" s="398"/>
      <c r="J25" s="398"/>
      <c r="K25" s="401"/>
      <c r="L25" s="401"/>
      <c r="M25" s="401"/>
      <c r="N25" s="401"/>
      <c r="O25" s="401"/>
      <c r="P25" s="401"/>
      <c r="Q25" s="401"/>
      <c r="R25" s="400"/>
    </row>
    <row r="26" spans="1:18">
      <c r="A26" s="377"/>
      <c r="B26" s="430"/>
      <c r="C26" s="376" t="s">
        <v>345</v>
      </c>
      <c r="D26" s="895"/>
      <c r="E26" s="398"/>
      <c r="F26" s="398"/>
      <c r="G26" s="398"/>
      <c r="H26" s="398"/>
      <c r="I26" s="398"/>
      <c r="J26" s="398"/>
      <c r="K26" s="401"/>
      <c r="L26" s="401"/>
      <c r="M26" s="401"/>
      <c r="N26" s="401"/>
      <c r="O26" s="401"/>
      <c r="P26" s="401"/>
      <c r="Q26" s="401"/>
      <c r="R26" s="400"/>
    </row>
    <row r="27" spans="1:18">
      <c r="A27" s="377"/>
      <c r="B27" s="430"/>
      <c r="C27" s="376" t="s">
        <v>346</v>
      </c>
      <c r="D27" s="894"/>
      <c r="E27" s="398"/>
      <c r="F27" s="398"/>
      <c r="G27" s="398"/>
      <c r="H27" s="398"/>
      <c r="I27" s="398"/>
      <c r="J27" s="398"/>
      <c r="K27" s="401"/>
      <c r="L27" s="401"/>
      <c r="M27" s="401"/>
      <c r="N27" s="401"/>
      <c r="O27" s="401"/>
      <c r="P27" s="401"/>
      <c r="Q27" s="401"/>
      <c r="R27" s="400"/>
    </row>
    <row r="28" spans="1:18">
      <c r="A28" s="377">
        <v>21</v>
      </c>
      <c r="B28" s="430"/>
      <c r="C28" s="376" t="s">
        <v>347</v>
      </c>
      <c r="D28" s="893" t="s">
        <v>258</v>
      </c>
      <c r="E28" s="398"/>
      <c r="F28" s="398"/>
      <c r="G28" s="398"/>
      <c r="H28" s="398"/>
      <c r="I28" s="398"/>
      <c r="J28" s="398"/>
      <c r="K28" s="401"/>
      <c r="L28" s="401"/>
      <c r="M28" s="401"/>
      <c r="N28" s="401"/>
      <c r="O28" s="401"/>
      <c r="P28" s="401"/>
      <c r="Q28" s="401"/>
      <c r="R28" s="400"/>
    </row>
    <row r="29" spans="1:18">
      <c r="A29" s="377"/>
      <c r="B29" s="430"/>
      <c r="C29" s="376" t="s">
        <v>347</v>
      </c>
      <c r="D29" s="894"/>
      <c r="E29" s="398"/>
      <c r="F29" s="398"/>
      <c r="G29" s="398"/>
      <c r="H29" s="398"/>
      <c r="I29" s="398"/>
      <c r="J29" s="398"/>
      <c r="K29" s="401"/>
      <c r="L29" s="401"/>
      <c r="M29" s="401"/>
      <c r="N29" s="401"/>
      <c r="O29" s="401"/>
      <c r="P29" s="401"/>
      <c r="Q29" s="401"/>
      <c r="R29" s="400"/>
    </row>
    <row r="30" spans="1:18">
      <c r="A30" s="375">
        <v>22</v>
      </c>
      <c r="B30" s="429"/>
      <c r="C30" s="376" t="s">
        <v>347</v>
      </c>
      <c r="D30" s="378" t="s">
        <v>259</v>
      </c>
      <c r="E30" s="398"/>
      <c r="F30" s="398"/>
      <c r="G30" s="398"/>
      <c r="H30" s="398"/>
      <c r="I30" s="398"/>
      <c r="J30" s="398"/>
      <c r="K30" s="401"/>
      <c r="L30" s="401"/>
      <c r="M30" s="401"/>
      <c r="N30" s="401"/>
      <c r="O30" s="401"/>
      <c r="P30" s="401"/>
      <c r="Q30" s="401"/>
      <c r="R30" s="400"/>
    </row>
    <row r="31" spans="1:18">
      <c r="A31" s="377">
        <v>23</v>
      </c>
      <c r="B31" s="430"/>
      <c r="C31" s="411" t="s">
        <v>324</v>
      </c>
      <c r="D31" s="379" t="s">
        <v>265</v>
      </c>
      <c r="E31" s="398"/>
      <c r="F31" s="398"/>
      <c r="G31" s="398"/>
      <c r="H31" s="398"/>
      <c r="I31" s="398"/>
      <c r="J31" s="398"/>
      <c r="K31" s="413">
        <v>0</v>
      </c>
      <c r="L31" s="413" t="e">
        <f>#REF!</f>
        <v>#REF!</v>
      </c>
      <c r="M31" s="413">
        <v>0</v>
      </c>
      <c r="N31" s="413" t="e">
        <f>#REF!</f>
        <v>#REF!</v>
      </c>
      <c r="O31" s="413" t="e">
        <f>L31+N31</f>
        <v>#REF!</v>
      </c>
      <c r="P31" s="399" t="e">
        <f>L31+N31</f>
        <v>#REF!</v>
      </c>
      <c r="Q31" s="399" t="e">
        <f>#REF!</f>
        <v>#REF!</v>
      </c>
      <c r="R31" s="400"/>
    </row>
    <row r="32" spans="1:18">
      <c r="A32" s="375">
        <v>24</v>
      </c>
      <c r="B32" s="435" t="s">
        <v>349</v>
      </c>
      <c r="C32" s="380" t="s">
        <v>336</v>
      </c>
      <c r="D32" s="932" t="s">
        <v>247</v>
      </c>
      <c r="E32" s="402"/>
      <c r="F32" s="402"/>
      <c r="G32" s="402"/>
      <c r="H32" s="402"/>
      <c r="I32" s="402"/>
      <c r="J32" s="402"/>
      <c r="K32" s="434">
        <v>1</v>
      </c>
      <c r="L32" s="434">
        <f t="shared" ref="L32:L42" si="3">K32*3.5</f>
        <v>3.5</v>
      </c>
      <c r="M32" s="434">
        <v>2</v>
      </c>
      <c r="N32" s="434">
        <f t="shared" ref="N32:N44" si="4">M32*3.5</f>
        <v>7</v>
      </c>
      <c r="O32" s="432">
        <f>L32+N32</f>
        <v>10.5</v>
      </c>
      <c r="P32" s="907">
        <f>L32+L33+N32+N33</f>
        <v>17.5</v>
      </c>
      <c r="Q32" s="907" t="e">
        <f>#REF!</f>
        <v>#REF!</v>
      </c>
      <c r="R32" s="404"/>
    </row>
    <row r="33" spans="1:18">
      <c r="A33" s="377">
        <v>25</v>
      </c>
      <c r="B33" s="430"/>
      <c r="C33" s="406" t="s">
        <v>323</v>
      </c>
      <c r="D33" s="933"/>
      <c r="E33" s="402"/>
      <c r="F33" s="402"/>
      <c r="G33" s="402"/>
      <c r="H33" s="402"/>
      <c r="I33" s="402"/>
      <c r="J33" s="402"/>
      <c r="K33" s="412">
        <v>2</v>
      </c>
      <c r="L33" s="412">
        <f t="shared" si="3"/>
        <v>7</v>
      </c>
      <c r="M33" s="412">
        <v>0</v>
      </c>
      <c r="N33" s="412">
        <f t="shared" si="4"/>
        <v>0</v>
      </c>
      <c r="O33" s="407">
        <f>L33+N33</f>
        <v>7</v>
      </c>
      <c r="P33" s="907"/>
      <c r="Q33" s="907"/>
      <c r="R33" s="404"/>
    </row>
    <row r="34" spans="1:18">
      <c r="A34" s="375">
        <v>26</v>
      </c>
      <c r="B34" s="435" t="s">
        <v>349</v>
      </c>
      <c r="C34" s="380" t="s">
        <v>328</v>
      </c>
      <c r="D34" s="893" t="s">
        <v>260</v>
      </c>
      <c r="E34" s="402"/>
      <c r="F34" s="402"/>
      <c r="G34" s="402"/>
      <c r="H34" s="402"/>
      <c r="I34" s="402"/>
      <c r="J34" s="402"/>
      <c r="K34" s="434">
        <v>1</v>
      </c>
      <c r="L34" s="434">
        <f t="shared" si="3"/>
        <v>3.5</v>
      </c>
      <c r="M34" s="434">
        <v>4</v>
      </c>
      <c r="N34" s="434">
        <f t="shared" si="4"/>
        <v>14</v>
      </c>
      <c r="O34" s="432">
        <f>L34+N34</f>
        <v>17.5</v>
      </c>
      <c r="P34" s="918">
        <f>L34+L35+N34</f>
        <v>21</v>
      </c>
      <c r="Q34" s="918" t="e">
        <f>#REF!</f>
        <v>#REF!</v>
      </c>
      <c r="R34" s="404"/>
    </row>
    <row r="35" spans="1:18">
      <c r="A35" s="377">
        <v>27</v>
      </c>
      <c r="B35" s="430"/>
      <c r="C35" s="376" t="s">
        <v>337</v>
      </c>
      <c r="D35" s="894"/>
      <c r="E35" s="402"/>
      <c r="F35" s="402"/>
      <c r="G35" s="402"/>
      <c r="H35" s="402"/>
      <c r="I35" s="402"/>
      <c r="J35" s="402"/>
      <c r="K35" s="403">
        <v>1</v>
      </c>
      <c r="L35" s="403">
        <f t="shared" si="3"/>
        <v>3.5</v>
      </c>
      <c r="M35" s="403">
        <v>0</v>
      </c>
      <c r="N35" s="403">
        <f t="shared" si="4"/>
        <v>0</v>
      </c>
      <c r="O35" s="399">
        <f t="shared" ref="O35:O44" si="5">L35+N35</f>
        <v>3.5</v>
      </c>
      <c r="P35" s="919"/>
      <c r="Q35" s="919"/>
      <c r="R35" s="404"/>
    </row>
    <row r="36" spans="1:18">
      <c r="A36" s="375">
        <v>28</v>
      </c>
      <c r="B36" s="429"/>
      <c r="C36" s="376" t="s">
        <v>337</v>
      </c>
      <c r="D36" s="378" t="s">
        <v>261</v>
      </c>
      <c r="E36" s="402"/>
      <c r="F36" s="402"/>
      <c r="G36" s="402"/>
      <c r="H36" s="402"/>
      <c r="I36" s="402"/>
      <c r="J36" s="402"/>
      <c r="K36" s="403" t="e">
        <f>#REF!</f>
        <v>#REF!</v>
      </c>
      <c r="L36" s="403" t="e">
        <f t="shared" si="3"/>
        <v>#REF!</v>
      </c>
      <c r="M36" s="403" t="e">
        <f>#REF!</f>
        <v>#REF!</v>
      </c>
      <c r="N36" s="403" t="e">
        <f t="shared" si="4"/>
        <v>#REF!</v>
      </c>
      <c r="O36" s="399" t="e">
        <f t="shared" si="5"/>
        <v>#REF!</v>
      </c>
      <c r="P36" s="403" t="e">
        <f>L36+N36</f>
        <v>#REF!</v>
      </c>
      <c r="Q36" s="403" t="e">
        <f>#REF!</f>
        <v>#REF!</v>
      </c>
      <c r="R36" s="404"/>
    </row>
    <row r="37" spans="1:18">
      <c r="A37" s="377">
        <v>29</v>
      </c>
      <c r="B37" s="430"/>
      <c r="C37" s="376" t="s">
        <v>337</v>
      </c>
      <c r="D37" s="893" t="s">
        <v>262</v>
      </c>
      <c r="E37" s="402"/>
      <c r="F37" s="402"/>
      <c r="G37" s="402"/>
      <c r="H37" s="402"/>
      <c r="I37" s="402"/>
      <c r="J37" s="402"/>
      <c r="K37" s="403">
        <v>1</v>
      </c>
      <c r="L37" s="403">
        <f t="shared" si="3"/>
        <v>3.5</v>
      </c>
      <c r="M37" s="403">
        <v>1</v>
      </c>
      <c r="N37" s="403">
        <f t="shared" si="4"/>
        <v>3.5</v>
      </c>
      <c r="O37" s="399">
        <f t="shared" si="5"/>
        <v>7</v>
      </c>
      <c r="P37" s="918">
        <f>L37+L38+N37</f>
        <v>31.5</v>
      </c>
      <c r="Q37" s="918" t="e">
        <f>#REF!</f>
        <v>#REF!</v>
      </c>
      <c r="R37" s="404"/>
    </row>
    <row r="38" spans="1:18">
      <c r="A38" s="375">
        <v>30</v>
      </c>
      <c r="B38" s="429"/>
      <c r="C38" s="418" t="s">
        <v>338</v>
      </c>
      <c r="D38" s="894"/>
      <c r="E38" s="402"/>
      <c r="F38" s="402"/>
      <c r="G38" s="402"/>
      <c r="H38" s="402"/>
      <c r="I38" s="402"/>
      <c r="J38" s="402"/>
      <c r="K38" s="419">
        <v>7</v>
      </c>
      <c r="L38" s="419">
        <f t="shared" si="3"/>
        <v>24.5</v>
      </c>
      <c r="M38" s="419">
        <v>0</v>
      </c>
      <c r="N38" s="419">
        <f t="shared" si="4"/>
        <v>0</v>
      </c>
      <c r="O38" s="414">
        <f t="shared" si="5"/>
        <v>24.5</v>
      </c>
      <c r="P38" s="919"/>
      <c r="Q38" s="919"/>
      <c r="R38" s="404"/>
    </row>
    <row r="39" spans="1:18">
      <c r="A39" s="377">
        <v>31</v>
      </c>
      <c r="B39" s="430"/>
      <c r="C39" s="418" t="s">
        <v>338</v>
      </c>
      <c r="D39" s="378" t="s">
        <v>263</v>
      </c>
      <c r="E39" s="402"/>
      <c r="F39" s="402"/>
      <c r="G39" s="402"/>
      <c r="H39" s="402"/>
      <c r="I39" s="402"/>
      <c r="J39" s="402"/>
      <c r="K39" s="419" t="e">
        <f>#REF!</f>
        <v>#REF!</v>
      </c>
      <c r="L39" s="419" t="e">
        <f t="shared" si="3"/>
        <v>#REF!</v>
      </c>
      <c r="M39" s="419" t="e">
        <f>#REF!</f>
        <v>#REF!</v>
      </c>
      <c r="N39" s="419" t="e">
        <f t="shared" si="4"/>
        <v>#REF!</v>
      </c>
      <c r="O39" s="414" t="e">
        <f t="shared" si="5"/>
        <v>#REF!</v>
      </c>
      <c r="P39" s="403" t="e">
        <f>L39+N39</f>
        <v>#REF!</v>
      </c>
      <c r="Q39" s="403" t="e">
        <f>#REF!</f>
        <v>#REF!</v>
      </c>
      <c r="R39" s="404"/>
    </row>
    <row r="40" spans="1:18">
      <c r="A40" s="375">
        <v>32</v>
      </c>
      <c r="B40" s="429"/>
      <c r="C40" s="376" t="s">
        <v>339</v>
      </c>
      <c r="D40" s="378" t="s">
        <v>264</v>
      </c>
      <c r="E40" s="402"/>
      <c r="F40" s="402"/>
      <c r="G40" s="402"/>
      <c r="H40" s="402"/>
      <c r="I40" s="402"/>
      <c r="J40" s="402"/>
      <c r="K40" s="403">
        <v>0</v>
      </c>
      <c r="L40" s="403">
        <f t="shared" si="3"/>
        <v>0</v>
      </c>
      <c r="M40" s="403">
        <v>1</v>
      </c>
      <c r="N40" s="403">
        <f t="shared" si="4"/>
        <v>3.5</v>
      </c>
      <c r="O40" s="399">
        <f t="shared" si="5"/>
        <v>3.5</v>
      </c>
      <c r="P40" s="403">
        <f>L40+N40</f>
        <v>3.5</v>
      </c>
      <c r="Q40" s="403" t="e">
        <f>#REF!</f>
        <v>#REF!</v>
      </c>
      <c r="R40" s="404"/>
    </row>
    <row r="41" spans="1:18">
      <c r="A41" s="377">
        <v>33</v>
      </c>
      <c r="B41" s="928" t="s">
        <v>349</v>
      </c>
      <c r="C41" s="380" t="s">
        <v>340</v>
      </c>
      <c r="D41" s="934" t="s">
        <v>266</v>
      </c>
      <c r="E41" s="433"/>
      <c r="F41" s="433"/>
      <c r="G41" s="433"/>
      <c r="H41" s="433"/>
      <c r="I41" s="433"/>
      <c r="J41" s="433"/>
      <c r="K41" s="434">
        <v>0</v>
      </c>
      <c r="L41" s="434">
        <f t="shared" si="3"/>
        <v>0</v>
      </c>
      <c r="M41" s="434">
        <v>0</v>
      </c>
      <c r="N41" s="434">
        <f t="shared" si="4"/>
        <v>0</v>
      </c>
      <c r="O41" s="432">
        <f>L41+N41</f>
        <v>0</v>
      </c>
      <c r="P41" s="403"/>
      <c r="Q41" s="403"/>
      <c r="R41" s="405"/>
    </row>
    <row r="42" spans="1:18">
      <c r="A42" s="375">
        <v>34</v>
      </c>
      <c r="B42" s="931"/>
      <c r="C42" s="380" t="s">
        <v>321</v>
      </c>
      <c r="D42" s="935"/>
      <c r="E42" s="433"/>
      <c r="F42" s="433"/>
      <c r="G42" s="433"/>
      <c r="H42" s="433"/>
      <c r="I42" s="433"/>
      <c r="J42" s="433"/>
      <c r="K42" s="434">
        <v>1</v>
      </c>
      <c r="L42" s="434">
        <f t="shared" si="3"/>
        <v>3.5</v>
      </c>
      <c r="M42" s="434">
        <v>0</v>
      </c>
      <c r="N42" s="434">
        <f t="shared" si="4"/>
        <v>0</v>
      </c>
      <c r="O42" s="432">
        <f>L42+N42</f>
        <v>3.5</v>
      </c>
      <c r="P42" s="403"/>
      <c r="Q42" s="403"/>
      <c r="R42" s="405"/>
    </row>
    <row r="43" spans="1:18">
      <c r="A43" s="377">
        <v>35</v>
      </c>
      <c r="B43" s="430"/>
      <c r="C43" s="411" t="s">
        <v>324</v>
      </c>
      <c r="D43" s="893" t="s">
        <v>267</v>
      </c>
      <c r="E43" s="402"/>
      <c r="F43" s="402"/>
      <c r="G43" s="402"/>
      <c r="H43" s="402"/>
      <c r="I43" s="402"/>
      <c r="J43" s="402"/>
      <c r="K43" s="417">
        <v>1</v>
      </c>
      <c r="L43" s="417">
        <f>K43*3.5</f>
        <v>3.5</v>
      </c>
      <c r="M43" s="417">
        <v>0</v>
      </c>
      <c r="N43" s="417">
        <f t="shared" si="4"/>
        <v>0</v>
      </c>
      <c r="O43" s="413">
        <f t="shared" si="5"/>
        <v>3.5</v>
      </c>
      <c r="P43" s="918">
        <f>L43+N44</f>
        <v>14</v>
      </c>
      <c r="Q43" s="918" t="e">
        <f>#REF!</f>
        <v>#REF!</v>
      </c>
      <c r="R43" s="405"/>
    </row>
    <row r="44" spans="1:18">
      <c r="A44" s="375">
        <v>36</v>
      </c>
      <c r="B44" s="435" t="s">
        <v>349</v>
      </c>
      <c r="C44" s="380" t="s">
        <v>328</v>
      </c>
      <c r="D44" s="894"/>
      <c r="E44" s="402"/>
      <c r="F44" s="402"/>
      <c r="G44" s="402"/>
      <c r="H44" s="402"/>
      <c r="I44" s="402"/>
      <c r="J44" s="402"/>
      <c r="K44" s="434">
        <v>0</v>
      </c>
      <c r="L44" s="434">
        <f>K44*3.5</f>
        <v>0</v>
      </c>
      <c r="M44" s="434">
        <v>3</v>
      </c>
      <c r="N44" s="434">
        <f t="shared" si="4"/>
        <v>10.5</v>
      </c>
      <c r="O44" s="432">
        <f t="shared" si="5"/>
        <v>10.5</v>
      </c>
      <c r="P44" s="919"/>
      <c r="Q44" s="919"/>
      <c r="R44" s="405"/>
    </row>
    <row r="45" spans="1:18">
      <c r="A45" s="377">
        <v>37</v>
      </c>
      <c r="B45" s="430"/>
      <c r="C45" s="411" t="s">
        <v>324</v>
      </c>
      <c r="D45" s="378" t="s">
        <v>314</v>
      </c>
      <c r="E45" s="402"/>
      <c r="F45" s="402"/>
      <c r="G45" s="402"/>
      <c r="H45" s="402"/>
      <c r="I45" s="402"/>
      <c r="J45" s="402"/>
      <c r="K45" s="920" t="s">
        <v>341</v>
      </c>
      <c r="L45" s="921"/>
      <c r="M45" s="921"/>
      <c r="N45" s="921"/>
      <c r="O45" s="921"/>
      <c r="P45" s="921"/>
      <c r="Q45" s="922"/>
      <c r="R45" s="405"/>
    </row>
    <row r="46" spans="1:18">
      <c r="A46" s="375">
        <v>38</v>
      </c>
      <c r="B46" s="429"/>
      <c r="C46" s="376" t="s">
        <v>342</v>
      </c>
      <c r="D46" s="893" t="s">
        <v>268</v>
      </c>
      <c r="E46" s="402"/>
      <c r="F46" s="402"/>
      <c r="G46" s="402"/>
      <c r="H46" s="402"/>
      <c r="I46" s="402"/>
      <c r="J46" s="402"/>
      <c r="K46" s="403">
        <v>0</v>
      </c>
      <c r="L46" s="403"/>
      <c r="M46" s="403">
        <v>3</v>
      </c>
      <c r="N46" s="403">
        <f>M46*3.5</f>
        <v>10.5</v>
      </c>
      <c r="O46" s="403"/>
      <c r="P46" s="918" t="e">
        <f>N46+N47+L47</f>
        <v>#REF!</v>
      </c>
      <c r="Q46" s="918" t="e">
        <f>#REF!</f>
        <v>#REF!</v>
      </c>
      <c r="R46" s="405"/>
    </row>
    <row r="47" spans="1:18">
      <c r="A47" s="377">
        <v>39</v>
      </c>
      <c r="B47" s="430"/>
      <c r="C47" s="422" t="s">
        <v>322</v>
      </c>
      <c r="D47" s="894"/>
      <c r="E47" s="402"/>
      <c r="F47" s="402"/>
      <c r="G47" s="402"/>
      <c r="H47" s="402"/>
      <c r="I47" s="402"/>
      <c r="J47" s="402"/>
      <c r="K47" s="423" t="e">
        <f>#REF!</f>
        <v>#REF!</v>
      </c>
      <c r="L47" s="423" t="e">
        <f>K47*3.5</f>
        <v>#REF!</v>
      </c>
      <c r="M47" s="423">
        <v>4</v>
      </c>
      <c r="N47" s="423">
        <f>M47*3.5</f>
        <v>14</v>
      </c>
      <c r="O47" s="423" t="e">
        <f>L47+N47</f>
        <v>#REF!</v>
      </c>
      <c r="P47" s="919"/>
      <c r="Q47" s="919"/>
      <c r="R47" s="405"/>
    </row>
    <row r="48" spans="1:18" ht="15.75" thickBot="1">
      <c r="A48" s="440">
        <v>40</v>
      </c>
      <c r="B48" s="441"/>
      <c r="C48" s="442" t="s">
        <v>343</v>
      </c>
      <c r="D48" s="443" t="s">
        <v>269</v>
      </c>
      <c r="E48" s="402"/>
      <c r="F48" s="402"/>
      <c r="G48" s="402"/>
      <c r="H48" s="402"/>
      <c r="I48" s="402"/>
      <c r="J48" s="402"/>
      <c r="K48" s="444" t="e">
        <f>#REF!</f>
        <v>#REF!</v>
      </c>
      <c r="L48" s="444" t="e">
        <f>K48*3.5</f>
        <v>#REF!</v>
      </c>
      <c r="M48" s="444" t="e">
        <f>#REF!</f>
        <v>#REF!</v>
      </c>
      <c r="N48" s="444" t="e">
        <f>M48*3.5</f>
        <v>#REF!</v>
      </c>
      <c r="O48" s="444" t="e">
        <f>L48+N48</f>
        <v>#REF!</v>
      </c>
      <c r="P48" s="409"/>
      <c r="Q48" s="409"/>
      <c r="R48" s="445"/>
    </row>
    <row r="49" spans="1:18" ht="18.75" thickBot="1">
      <c r="A49" s="925" t="s">
        <v>306</v>
      </c>
      <c r="B49" s="926"/>
      <c r="C49" s="926"/>
      <c r="D49" s="926"/>
      <c r="E49" s="926"/>
      <c r="F49" s="926"/>
      <c r="G49" s="926"/>
      <c r="H49" s="926"/>
      <c r="I49" s="926"/>
      <c r="J49" s="926"/>
      <c r="K49" s="926"/>
      <c r="L49" s="926"/>
      <c r="M49" s="926"/>
      <c r="N49" s="926"/>
      <c r="O49" s="926"/>
      <c r="P49" s="926"/>
      <c r="Q49" s="926"/>
      <c r="R49" s="927"/>
    </row>
    <row r="50" spans="1:18">
      <c r="A50" s="381"/>
      <c r="B50" s="448"/>
      <c r="C50" s="446" t="s">
        <v>270</v>
      </c>
      <c r="D50" s="381"/>
      <c r="E50" s="381"/>
      <c r="F50" s="381"/>
      <c r="G50" s="381"/>
      <c r="H50" s="381"/>
      <c r="I50" s="381"/>
      <c r="J50" s="381"/>
      <c r="K50" s="381"/>
      <c r="L50" s="381"/>
      <c r="M50" s="381"/>
      <c r="N50" s="381"/>
      <c r="O50" s="382" t="e">
        <f>#REF!</f>
        <v>#REF!</v>
      </c>
      <c r="P50" s="381"/>
      <c r="Q50" s="381"/>
      <c r="R50" s="381"/>
    </row>
    <row r="51" spans="1:18">
      <c r="A51" s="175"/>
      <c r="B51" s="449"/>
      <c r="C51" s="319" t="s">
        <v>271</v>
      </c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382" t="e">
        <f>#REF!</f>
        <v>#REF!</v>
      </c>
      <c r="P51" s="175"/>
      <c r="Q51" s="175"/>
      <c r="R51" s="175"/>
    </row>
    <row r="52" spans="1:18">
      <c r="A52" s="175"/>
      <c r="B52" s="449"/>
      <c r="C52" s="319" t="s">
        <v>272</v>
      </c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5"/>
      <c r="O52" s="382" t="e">
        <f>#REF!</f>
        <v>#REF!</v>
      </c>
      <c r="P52" s="175"/>
      <c r="Q52" s="175"/>
      <c r="R52" s="175"/>
    </row>
    <row r="53" spans="1:18">
      <c r="A53" s="175"/>
      <c r="B53" s="449"/>
      <c r="C53" s="319" t="s">
        <v>273</v>
      </c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5"/>
      <c r="O53" s="382" t="e">
        <f>#REF!</f>
        <v>#REF!</v>
      </c>
      <c r="P53" s="175"/>
      <c r="Q53" s="175"/>
      <c r="R53" s="175"/>
    </row>
    <row r="54" spans="1:18">
      <c r="A54" s="175"/>
      <c r="B54" s="449"/>
      <c r="C54" s="319" t="s">
        <v>274</v>
      </c>
      <c r="D54" s="175"/>
      <c r="E54" s="175"/>
      <c r="F54" s="175"/>
      <c r="G54" s="175"/>
      <c r="H54" s="175"/>
      <c r="I54" s="175"/>
      <c r="J54" s="175"/>
      <c r="K54" s="175"/>
      <c r="L54" s="175"/>
      <c r="M54" s="175"/>
      <c r="N54" s="175"/>
      <c r="O54" s="382" t="e">
        <f>#REF!</f>
        <v>#REF!</v>
      </c>
      <c r="P54" s="175"/>
      <c r="Q54" s="175"/>
      <c r="R54" s="175"/>
    </row>
    <row r="55" spans="1:18">
      <c r="A55" s="175"/>
      <c r="B55" s="449"/>
      <c r="C55" s="319" t="s">
        <v>275</v>
      </c>
      <c r="D55" s="175"/>
      <c r="E55" s="175"/>
      <c r="F55" s="175"/>
      <c r="G55" s="175"/>
      <c r="H55" s="175"/>
      <c r="I55" s="175"/>
      <c r="J55" s="175"/>
      <c r="K55" s="175"/>
      <c r="L55" s="175"/>
      <c r="M55" s="175"/>
      <c r="N55" s="175"/>
      <c r="O55" s="382" t="e">
        <f>#REF!</f>
        <v>#REF!</v>
      </c>
      <c r="P55" s="175"/>
      <c r="Q55" s="175"/>
      <c r="R55" s="175"/>
    </row>
    <row r="56" spans="1:18">
      <c r="A56" s="175"/>
      <c r="B56" s="449"/>
      <c r="C56" s="319" t="s">
        <v>276</v>
      </c>
      <c r="D56" s="175"/>
      <c r="E56" s="175"/>
      <c r="F56" s="175"/>
      <c r="G56" s="175"/>
      <c r="H56" s="175"/>
      <c r="I56" s="175"/>
      <c r="J56" s="175"/>
      <c r="K56" s="175"/>
      <c r="L56" s="175"/>
      <c r="M56" s="175"/>
      <c r="N56" s="175"/>
      <c r="O56" s="382" t="e">
        <f>#REF!</f>
        <v>#REF!</v>
      </c>
      <c r="P56" s="175"/>
      <c r="Q56" s="175"/>
      <c r="R56" s="175"/>
    </row>
    <row r="57" spans="1:18">
      <c r="A57" s="175"/>
      <c r="B57" s="449"/>
      <c r="C57" s="319" t="s">
        <v>277</v>
      </c>
      <c r="D57" s="175"/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382" t="e">
        <f>#REF!</f>
        <v>#REF!</v>
      </c>
      <c r="P57" s="175"/>
      <c r="Q57" s="175"/>
      <c r="R57" s="175"/>
    </row>
    <row r="58" spans="1:18" ht="15.75" thickBot="1">
      <c r="A58" s="450"/>
      <c r="B58" s="451"/>
      <c r="C58" s="447" t="s">
        <v>294</v>
      </c>
      <c r="D58" s="450"/>
      <c r="E58" s="450"/>
      <c r="F58" s="450"/>
      <c r="G58" s="450"/>
      <c r="H58" s="450"/>
      <c r="I58" s="450"/>
      <c r="J58" s="450"/>
      <c r="K58" s="450"/>
      <c r="L58" s="450"/>
      <c r="M58" s="450"/>
      <c r="N58" s="450"/>
      <c r="O58" s="452" t="e">
        <f>#REF!</f>
        <v>#REF!</v>
      </c>
      <c r="P58" s="450"/>
      <c r="Q58" s="450"/>
      <c r="R58" s="450"/>
    </row>
    <row r="59" spans="1:18" ht="18.75" thickBot="1">
      <c r="A59" s="925" t="s">
        <v>307</v>
      </c>
      <c r="B59" s="926"/>
      <c r="C59" s="926"/>
      <c r="D59" s="926"/>
      <c r="E59" s="926"/>
      <c r="F59" s="926"/>
      <c r="G59" s="926"/>
      <c r="H59" s="926"/>
      <c r="I59" s="926"/>
      <c r="J59" s="926"/>
      <c r="K59" s="926"/>
      <c r="L59" s="926"/>
      <c r="M59" s="926"/>
      <c r="N59" s="926"/>
      <c r="O59" s="926"/>
      <c r="P59" s="926"/>
      <c r="Q59" s="926"/>
      <c r="R59" s="927"/>
    </row>
    <row r="60" spans="1:18">
      <c r="A60" s="381"/>
      <c r="B60" s="448"/>
      <c r="C60" s="453" t="s">
        <v>285</v>
      </c>
      <c r="D60" s="381"/>
      <c r="E60" s="381"/>
      <c r="F60" s="381"/>
      <c r="G60" s="381"/>
      <c r="H60" s="381"/>
      <c r="I60" s="381"/>
      <c r="J60" s="381"/>
      <c r="K60" s="381"/>
      <c r="L60" s="381"/>
      <c r="M60" s="381"/>
      <c r="N60" s="381"/>
      <c r="O60" s="382" t="e">
        <f>#REF!</f>
        <v>#REF!</v>
      </c>
      <c r="P60" s="381"/>
      <c r="Q60" s="381"/>
      <c r="R60" s="381"/>
    </row>
    <row r="61" spans="1:18">
      <c r="A61" s="175"/>
      <c r="B61" s="449"/>
      <c r="C61" s="240" t="s">
        <v>278</v>
      </c>
      <c r="D61" s="175"/>
      <c r="E61" s="175"/>
      <c r="F61" s="175"/>
      <c r="G61" s="175"/>
      <c r="H61" s="175"/>
      <c r="I61" s="175"/>
      <c r="J61" s="175"/>
      <c r="K61" s="175"/>
      <c r="L61" s="175"/>
      <c r="M61" s="175"/>
      <c r="N61" s="175"/>
      <c r="O61" s="176" t="e">
        <f>#REF!</f>
        <v>#REF!</v>
      </c>
      <c r="P61" s="175"/>
      <c r="Q61" s="175"/>
      <c r="R61" s="175"/>
    </row>
    <row r="62" spans="1:18">
      <c r="A62" s="175"/>
      <c r="B62" s="449"/>
      <c r="C62" s="240" t="s">
        <v>279</v>
      </c>
      <c r="D62" s="175"/>
      <c r="E62" s="175"/>
      <c r="F62" s="175"/>
      <c r="G62" s="175"/>
      <c r="H62" s="175"/>
      <c r="I62" s="175"/>
      <c r="J62" s="175"/>
      <c r="K62" s="175"/>
      <c r="L62" s="175"/>
      <c r="M62" s="175"/>
      <c r="N62" s="175"/>
      <c r="O62" s="176" t="e">
        <f>#REF!</f>
        <v>#REF!</v>
      </c>
      <c r="P62" s="175"/>
      <c r="Q62" s="175"/>
      <c r="R62" s="175"/>
    </row>
    <row r="63" spans="1:18">
      <c r="A63" s="175"/>
      <c r="B63" s="449"/>
      <c r="C63" s="240" t="s">
        <v>280</v>
      </c>
      <c r="D63" s="175"/>
      <c r="E63" s="175"/>
      <c r="F63" s="175"/>
      <c r="G63" s="175"/>
      <c r="H63" s="175"/>
      <c r="I63" s="175"/>
      <c r="J63" s="175"/>
      <c r="K63" s="175"/>
      <c r="L63" s="175"/>
      <c r="M63" s="175"/>
      <c r="N63" s="175"/>
      <c r="O63" s="176" t="e">
        <f>#REF!</f>
        <v>#REF!</v>
      </c>
      <c r="P63" s="175"/>
      <c r="Q63" s="175"/>
      <c r="R63" s="175"/>
    </row>
    <row r="64" spans="1:18">
      <c r="A64" s="175"/>
      <c r="B64" s="449"/>
      <c r="C64" s="240" t="s">
        <v>281</v>
      </c>
      <c r="D64" s="175"/>
      <c r="E64" s="175"/>
      <c r="F64" s="175"/>
      <c r="G64" s="175"/>
      <c r="H64" s="175"/>
      <c r="I64" s="175"/>
      <c r="J64" s="175"/>
      <c r="K64" s="175"/>
      <c r="L64" s="175"/>
      <c r="M64" s="175"/>
      <c r="N64" s="175"/>
      <c r="O64" s="176" t="e">
        <f>#REF!</f>
        <v>#REF!</v>
      </c>
      <c r="P64" s="175"/>
      <c r="Q64" s="175"/>
      <c r="R64" s="175"/>
    </row>
    <row r="65" spans="1:18">
      <c r="A65" s="175"/>
      <c r="B65" s="449"/>
      <c r="C65" s="240" t="s">
        <v>282</v>
      </c>
      <c r="D65" s="175"/>
      <c r="E65" s="175"/>
      <c r="F65" s="175"/>
      <c r="G65" s="175"/>
      <c r="H65" s="175"/>
      <c r="I65" s="175"/>
      <c r="J65" s="175"/>
      <c r="K65" s="175"/>
      <c r="L65" s="175"/>
      <c r="M65" s="175"/>
      <c r="N65" s="175"/>
      <c r="O65" s="176" t="e">
        <f>#REF!</f>
        <v>#REF!</v>
      </c>
      <c r="P65" s="175"/>
      <c r="Q65" s="175"/>
      <c r="R65" s="175"/>
    </row>
    <row r="66" spans="1:18">
      <c r="A66" s="175"/>
      <c r="B66" s="449"/>
      <c r="C66" s="240" t="s">
        <v>283</v>
      </c>
      <c r="D66" s="175"/>
      <c r="E66" s="175"/>
      <c r="F66" s="175"/>
      <c r="G66" s="175"/>
      <c r="H66" s="175"/>
      <c r="I66" s="175"/>
      <c r="J66" s="175"/>
      <c r="K66" s="175"/>
      <c r="L66" s="175"/>
      <c r="M66" s="175"/>
      <c r="N66" s="175"/>
      <c r="O66" s="176" t="e">
        <f>#REF!</f>
        <v>#REF!</v>
      </c>
      <c r="P66" s="175"/>
      <c r="Q66" s="175"/>
      <c r="R66" s="175"/>
    </row>
    <row r="67" spans="1:18">
      <c r="A67" s="175"/>
      <c r="B67" s="449"/>
      <c r="C67" s="240" t="s">
        <v>284</v>
      </c>
      <c r="D67" s="175"/>
      <c r="E67" s="175"/>
      <c r="F67" s="175"/>
      <c r="G67" s="175"/>
      <c r="H67" s="175"/>
      <c r="I67" s="175"/>
      <c r="J67" s="175"/>
      <c r="K67" s="175"/>
      <c r="L67" s="175"/>
      <c r="M67" s="175"/>
      <c r="N67" s="175"/>
      <c r="O67" s="176" t="e">
        <f>#REF!</f>
        <v>#REF!</v>
      </c>
      <c r="P67" s="175"/>
      <c r="Q67" s="175"/>
      <c r="R67" s="175"/>
    </row>
    <row r="68" spans="1:18">
      <c r="A68" s="175"/>
      <c r="B68" s="449"/>
      <c r="C68" s="240" t="s">
        <v>286</v>
      </c>
      <c r="D68" s="175"/>
      <c r="E68" s="175"/>
      <c r="F68" s="175"/>
      <c r="G68" s="175"/>
      <c r="H68" s="175"/>
      <c r="I68" s="175"/>
      <c r="J68" s="175"/>
      <c r="K68" s="175"/>
      <c r="L68" s="175"/>
      <c r="M68" s="175"/>
      <c r="N68" s="175"/>
      <c r="O68" s="176" t="e">
        <f>#REF!</f>
        <v>#REF!</v>
      </c>
      <c r="P68" s="175"/>
      <c r="Q68" s="175"/>
      <c r="R68" s="175"/>
    </row>
  </sheetData>
  <mergeCells count="48">
    <mergeCell ref="A49:R49"/>
    <mergeCell ref="A59:R59"/>
    <mergeCell ref="B11:B15"/>
    <mergeCell ref="B16:B17"/>
    <mergeCell ref="B41:B42"/>
    <mergeCell ref="D32:D33"/>
    <mergeCell ref="D41:D42"/>
    <mergeCell ref="D34:D35"/>
    <mergeCell ref="D37:D38"/>
    <mergeCell ref="Q32:Q33"/>
    <mergeCell ref="Q34:Q35"/>
    <mergeCell ref="Q37:Q38"/>
    <mergeCell ref="D43:D44"/>
    <mergeCell ref="Q43:Q44"/>
    <mergeCell ref="D46:D47"/>
    <mergeCell ref="D11:D15"/>
    <mergeCell ref="G1:G2"/>
    <mergeCell ref="H1:H2"/>
    <mergeCell ref="P46:P47"/>
    <mergeCell ref="O1:O2"/>
    <mergeCell ref="P32:P33"/>
    <mergeCell ref="P34:P35"/>
    <mergeCell ref="P37:P38"/>
    <mergeCell ref="P43:P44"/>
    <mergeCell ref="K45:Q45"/>
    <mergeCell ref="Q46:Q47"/>
    <mergeCell ref="Q1:Q2"/>
    <mergeCell ref="A1:A2"/>
    <mergeCell ref="D1:D2"/>
    <mergeCell ref="D8:D9"/>
    <mergeCell ref="E1:E2"/>
    <mergeCell ref="F1:F2"/>
    <mergeCell ref="D23:D24"/>
    <mergeCell ref="D25:D27"/>
    <mergeCell ref="D28:D29"/>
    <mergeCell ref="R1:R2"/>
    <mergeCell ref="A5:R5"/>
    <mergeCell ref="C1:C2"/>
    <mergeCell ref="D16:D17"/>
    <mergeCell ref="P8:P9"/>
    <mergeCell ref="P1:P2"/>
    <mergeCell ref="Q8:Q9"/>
    <mergeCell ref="I1:I2"/>
    <mergeCell ref="J1:J2"/>
    <mergeCell ref="K1:K2"/>
    <mergeCell ref="L1:L2"/>
    <mergeCell ref="M1:M2"/>
    <mergeCell ref="N1:N2"/>
  </mergeCells>
  <pageMargins left="0.7" right="0.7" top="0.75" bottom="0.75" header="0.3" footer="0.3"/>
  <pageSetup paperSize="9" scale="52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7"/>
  <sheetViews>
    <sheetView workbookViewId="0">
      <selection sqref="A1:D1"/>
    </sheetView>
  </sheetViews>
  <sheetFormatPr defaultRowHeight="15"/>
  <cols>
    <col min="2" max="2" width="17.140625" customWidth="1"/>
  </cols>
  <sheetData>
    <row r="1" spans="1:4" ht="44.25" customHeight="1">
      <c r="A1" s="936" t="s">
        <v>222</v>
      </c>
      <c r="B1" s="936"/>
      <c r="C1" s="936"/>
      <c r="D1" s="936"/>
    </row>
    <row r="2" spans="1:4">
      <c r="A2" s="888"/>
      <c r="B2" s="888" t="s">
        <v>218</v>
      </c>
      <c r="C2" s="888"/>
      <c r="D2" s="888"/>
    </row>
    <row r="3" spans="1:4">
      <c r="A3" s="888"/>
      <c r="B3" t="s">
        <v>223</v>
      </c>
      <c r="C3" s="888" t="s">
        <v>219</v>
      </c>
      <c r="D3" s="888"/>
    </row>
    <row r="4" spans="1:4">
      <c r="A4" s="888"/>
      <c r="B4" s="9" t="s">
        <v>220</v>
      </c>
      <c r="C4" s="888" t="s">
        <v>220</v>
      </c>
      <c r="D4" s="888"/>
    </row>
    <row r="5" spans="1:4">
      <c r="A5" t="s">
        <v>166</v>
      </c>
      <c r="B5" s="143">
        <v>1.1399999999999999</v>
      </c>
      <c r="C5" s="883">
        <v>8.84</v>
      </c>
      <c r="D5" s="883"/>
    </row>
    <row r="6" spans="1:4">
      <c r="A6" t="s">
        <v>192</v>
      </c>
      <c r="B6" s="143">
        <v>1.72</v>
      </c>
      <c r="C6" s="883">
        <v>12.07</v>
      </c>
      <c r="D6" s="883"/>
    </row>
    <row r="7" spans="1:4">
      <c r="A7" t="s">
        <v>221</v>
      </c>
      <c r="B7" s="143">
        <v>2.16</v>
      </c>
      <c r="C7" s="883">
        <v>25.65</v>
      </c>
      <c r="D7" s="883"/>
    </row>
  </sheetData>
  <mergeCells count="8">
    <mergeCell ref="C5:D5"/>
    <mergeCell ref="C6:D6"/>
    <mergeCell ref="C7:D7"/>
    <mergeCell ref="A2:A4"/>
    <mergeCell ref="A1:D1"/>
    <mergeCell ref="B2:D2"/>
    <mergeCell ref="C3:D3"/>
    <mergeCell ref="C4:D4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G25"/>
  <sheetViews>
    <sheetView workbookViewId="0"/>
  </sheetViews>
  <sheetFormatPr defaultRowHeight="15"/>
  <cols>
    <col min="2" max="2" width="28.28515625" customWidth="1"/>
    <col min="3" max="3" width="14.42578125" customWidth="1"/>
    <col min="4" max="5" width="16" customWidth="1"/>
    <col min="6" max="6" width="15.140625" customWidth="1"/>
    <col min="7" max="7" width="17" customWidth="1"/>
  </cols>
  <sheetData>
    <row r="1" spans="2:7" ht="15.75">
      <c r="B1" s="940" t="s">
        <v>169</v>
      </c>
      <c r="C1" s="940"/>
      <c r="D1" s="940"/>
      <c r="E1" s="940"/>
      <c r="F1" s="940"/>
      <c r="G1" s="940"/>
    </row>
    <row r="2" spans="2:7" ht="38.25">
      <c r="B2" s="95" t="s">
        <v>6</v>
      </c>
      <c r="C2" s="95" t="s">
        <v>9</v>
      </c>
      <c r="D2" s="95" t="s">
        <v>170</v>
      </c>
      <c r="E2" s="95" t="s">
        <v>171</v>
      </c>
      <c r="F2" s="95" t="s">
        <v>172</v>
      </c>
      <c r="G2" s="95" t="s">
        <v>13</v>
      </c>
    </row>
    <row r="3" spans="2:7">
      <c r="B3" s="96" t="s">
        <v>173</v>
      </c>
      <c r="C3" s="96" t="s">
        <v>16</v>
      </c>
      <c r="D3" s="96" t="s">
        <v>17</v>
      </c>
      <c r="E3" s="96" t="s">
        <v>18</v>
      </c>
      <c r="F3" s="96" t="s">
        <v>19</v>
      </c>
      <c r="G3" s="96" t="s">
        <v>20</v>
      </c>
    </row>
    <row r="4" spans="2:7">
      <c r="B4" s="96" t="s">
        <v>21</v>
      </c>
      <c r="C4" s="96" t="s">
        <v>174</v>
      </c>
      <c r="D4" s="96"/>
      <c r="E4" s="96" t="s">
        <v>174</v>
      </c>
      <c r="F4" s="96"/>
      <c r="G4" s="96" t="s">
        <v>175</v>
      </c>
    </row>
    <row r="5" spans="2:7">
      <c r="B5" s="937" t="s">
        <v>7</v>
      </c>
      <c r="C5" s="937"/>
      <c r="D5" s="937"/>
      <c r="E5" s="937"/>
      <c r="F5" s="937"/>
      <c r="G5" s="937"/>
    </row>
    <row r="6" spans="2:7">
      <c r="B6" s="109" t="e">
        <f>SUM(#REF!)-12</f>
        <v>#REF!</v>
      </c>
      <c r="C6" s="98" t="e">
        <f>B6*0.13</f>
        <v>#REF!</v>
      </c>
      <c r="D6" s="97">
        <v>1.5</v>
      </c>
      <c r="E6" s="98" t="e">
        <f>C6*D6</f>
        <v>#REF!</v>
      </c>
      <c r="F6" s="97">
        <v>2</v>
      </c>
      <c r="G6" s="98" t="e">
        <f>E6/24*F6</f>
        <v>#REF!</v>
      </c>
    </row>
    <row r="7" spans="2:7">
      <c r="B7" s="938" t="s">
        <v>176</v>
      </c>
      <c r="C7" s="938"/>
      <c r="D7" s="938"/>
      <c r="E7" s="938"/>
      <c r="F7" s="938"/>
      <c r="G7" s="938"/>
    </row>
    <row r="8" spans="2:7">
      <c r="B8" s="99"/>
      <c r="C8" s="100">
        <v>4.5</v>
      </c>
      <c r="D8" s="99">
        <v>1.5</v>
      </c>
      <c r="E8" s="98">
        <f>D8*C8</f>
        <v>6.75</v>
      </c>
      <c r="F8" s="99">
        <v>2</v>
      </c>
      <c r="G8" s="98">
        <f>(E8/24)*2</f>
        <v>0.5625</v>
      </c>
    </row>
    <row r="9" spans="2:7">
      <c r="B9" s="101" t="s">
        <v>26</v>
      </c>
      <c r="C9" s="102" t="e">
        <f>SUM(C6:C8)</f>
        <v>#REF!</v>
      </c>
      <c r="D9" s="103"/>
      <c r="E9" s="103"/>
      <c r="F9" s="103"/>
      <c r="G9" s="104" t="e">
        <f>G6+G8</f>
        <v>#REF!</v>
      </c>
    </row>
    <row r="10" spans="2:7">
      <c r="B10" s="939" t="e">
        <f>"Średnia dobowa ilość ścieków (wskaźnik jednostkowego zużycia wody) qj od 1 mieszkańca razem ze ściekami z oświaty, usług i przemysłu  wynosi"&amp;" "&amp;ROUND(C9/B6,2)&amp;"m3/dobę"</f>
        <v>#REF!</v>
      </c>
      <c r="C10" s="939"/>
      <c r="D10" s="939"/>
      <c r="E10" s="939"/>
      <c r="F10" s="939"/>
      <c r="G10" s="939"/>
    </row>
    <row r="11" spans="2:7">
      <c r="B11" s="939"/>
      <c r="C11" s="939"/>
      <c r="D11" s="939"/>
      <c r="E11" s="939"/>
      <c r="F11" s="939"/>
      <c r="G11" s="939"/>
    </row>
    <row r="12" spans="2:7" ht="32.25" customHeight="1">
      <c r="B12" s="939" t="e">
        <f>"Maksymalna godzinowa ilość ścieków Qhmax od mieszkalnictwa, oświaty, usług i przemysłu przeliczona na jednego mieszkańca wynosi "&amp;" "&amp;ROUND(G9/B6,3)&amp;"m3/h"</f>
        <v>#REF!</v>
      </c>
      <c r="C12" s="939"/>
      <c r="D12" s="939"/>
      <c r="E12" s="939"/>
      <c r="F12" s="939"/>
      <c r="G12" s="939"/>
    </row>
    <row r="13" spans="2:7">
      <c r="B13" s="105"/>
      <c r="C13" s="105"/>
      <c r="D13" s="105"/>
      <c r="E13" s="105"/>
      <c r="F13" s="105"/>
      <c r="G13" s="105"/>
    </row>
    <row r="14" spans="2:7" ht="15.75">
      <c r="B14" s="940" t="s">
        <v>177</v>
      </c>
      <c r="C14" s="940"/>
      <c r="D14" s="940"/>
      <c r="E14" s="940"/>
      <c r="F14" s="940"/>
      <c r="G14" s="940"/>
    </row>
    <row r="15" spans="2:7" ht="38.25">
      <c r="B15" s="95" t="s">
        <v>6</v>
      </c>
      <c r="C15" s="95" t="s">
        <v>9</v>
      </c>
      <c r="D15" s="95" t="s">
        <v>170</v>
      </c>
      <c r="E15" s="95" t="s">
        <v>171</v>
      </c>
      <c r="F15" s="95" t="s">
        <v>172</v>
      </c>
      <c r="G15" s="95" t="s">
        <v>13</v>
      </c>
    </row>
    <row r="16" spans="2:7">
      <c r="B16" s="96" t="s">
        <v>173</v>
      </c>
      <c r="C16" s="96" t="s">
        <v>16</v>
      </c>
      <c r="D16" s="96" t="s">
        <v>17</v>
      </c>
      <c r="E16" s="96" t="s">
        <v>18</v>
      </c>
      <c r="F16" s="96" t="s">
        <v>19</v>
      </c>
      <c r="G16" s="96" t="s">
        <v>20</v>
      </c>
    </row>
    <row r="17" spans="2:7">
      <c r="B17" s="96" t="s">
        <v>21</v>
      </c>
      <c r="C17" s="96" t="s">
        <v>174</v>
      </c>
      <c r="D17" s="96"/>
      <c r="E17" s="96" t="s">
        <v>174</v>
      </c>
      <c r="F17" s="96"/>
      <c r="G17" s="96" t="s">
        <v>175</v>
      </c>
    </row>
    <row r="18" spans="2:7">
      <c r="B18" s="937" t="s">
        <v>7</v>
      </c>
      <c r="C18" s="937"/>
      <c r="D18" s="937"/>
      <c r="E18" s="937"/>
      <c r="F18" s="937"/>
      <c r="G18" s="937"/>
    </row>
    <row r="19" spans="2:7">
      <c r="B19" s="97">
        <v>3468</v>
      </c>
      <c r="C19" s="106">
        <f>0.13*B19</f>
        <v>450.84000000000003</v>
      </c>
      <c r="D19" s="107">
        <v>1.5</v>
      </c>
      <c r="E19" s="106">
        <f>D19*C19</f>
        <v>676.26</v>
      </c>
      <c r="F19" s="106">
        <v>2</v>
      </c>
      <c r="G19" s="98">
        <f>E19/24*F19</f>
        <v>56.354999999999997</v>
      </c>
    </row>
    <row r="20" spans="2:7">
      <c r="B20" s="938" t="s">
        <v>176</v>
      </c>
      <c r="C20" s="938"/>
      <c r="D20" s="938"/>
      <c r="E20" s="938"/>
      <c r="F20" s="938"/>
      <c r="G20" s="938"/>
    </row>
    <row r="21" spans="2:7">
      <c r="B21" s="99"/>
      <c r="C21" s="108">
        <f>46.57+4.5</f>
        <v>51.07</v>
      </c>
      <c r="D21" s="107">
        <v>1.5</v>
      </c>
      <c r="E21" s="108">
        <f>C21*D21</f>
        <v>76.605000000000004</v>
      </c>
      <c r="F21" s="106">
        <v>2</v>
      </c>
      <c r="G21" s="98">
        <f>E21/24*F21</f>
        <v>6.38375</v>
      </c>
    </row>
    <row r="22" spans="2:7">
      <c r="B22" s="101" t="s">
        <v>26</v>
      </c>
      <c r="C22" s="102">
        <f>SUM(C19:C21)</f>
        <v>501.91</v>
      </c>
      <c r="D22" s="103"/>
      <c r="E22" s="103"/>
      <c r="F22" s="103"/>
      <c r="G22" s="104">
        <f>G19+G21</f>
        <v>62.738749999999996</v>
      </c>
    </row>
    <row r="23" spans="2:7">
      <c r="B23" s="939" t="str">
        <f>"Średnia dobowa ilość ścieków (wskaźnik jednostkowego zużycia wody) qj od 1 mieszkańca razem ze ściekami z oświaty, usług i przemysłu  wynosi"&amp;" "&amp;ROUND(C22/B19,3)&amp;"m3/dobę"</f>
        <v>Średnia dobowa ilość ścieków (wskaźnik jednostkowego zużycia wody) qj od 1 mieszkańca razem ze ściekami z oświaty, usług i przemysłu  wynosi 0,145m3/dobę</v>
      </c>
      <c r="C23" s="939"/>
      <c r="D23" s="939"/>
      <c r="E23" s="939"/>
      <c r="F23" s="939"/>
      <c r="G23" s="939"/>
    </row>
    <row r="24" spans="2:7">
      <c r="B24" s="939"/>
      <c r="C24" s="939"/>
      <c r="D24" s="939"/>
      <c r="E24" s="939"/>
      <c r="F24" s="939"/>
      <c r="G24" s="939"/>
    </row>
    <row r="25" spans="2:7">
      <c r="B25" s="939" t="str">
        <f>"Maksymalna godzinowa ilość ścieków Qhmax od mieszkalnictwa, oświaty, usług i przemysłu przeliczona na jednego mieszkańca wynosi "&amp;" "&amp;ROUND(G22/B19,3)&amp;"m3/h"</f>
        <v>Maksymalna godzinowa ilość ścieków Qhmax od mieszkalnictwa, oświaty, usług i przemysłu przeliczona na jednego mieszkańca wynosi  0,018m3/h</v>
      </c>
      <c r="C25" s="939"/>
      <c r="D25" s="939"/>
      <c r="E25" s="939"/>
      <c r="F25" s="939"/>
      <c r="G25" s="939"/>
    </row>
  </sheetData>
  <mergeCells count="10">
    <mergeCell ref="B18:G18"/>
    <mergeCell ref="B20:G20"/>
    <mergeCell ref="B23:G24"/>
    <mergeCell ref="B25:G25"/>
    <mergeCell ref="B1:G1"/>
    <mergeCell ref="B5:G5"/>
    <mergeCell ref="B7:G7"/>
    <mergeCell ref="B10:G11"/>
    <mergeCell ref="B12:G12"/>
    <mergeCell ref="B14:G14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7831e2fe-3d9c-460f-a618-11b95c642f58}" enabled="1" method="Privileged" siteId="{604704f6-d28f-4d05-8fda-5bd318c39b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Nazwane zakresy</vt:lpstr>
      </vt:variant>
      <vt:variant>
        <vt:i4>6</vt:i4>
      </vt:variant>
    </vt:vector>
  </HeadingPairs>
  <TitlesOfParts>
    <vt:vector size="22" baseType="lpstr">
      <vt:lpstr>krzywe sprawności</vt:lpstr>
      <vt:lpstr>Bilans ścieków_stan docelowy</vt:lpstr>
      <vt:lpstr>Ark. 1</vt:lpstr>
      <vt:lpstr>Tab.ogólna</vt:lpstr>
      <vt:lpstr>Ark. 2</vt:lpstr>
      <vt:lpstr>Ark. 3</vt:lpstr>
      <vt:lpstr>Ark. 4</vt:lpstr>
      <vt:lpstr>Zestawienie śr. na odcinkach</vt:lpstr>
      <vt:lpstr>wavin</vt:lpstr>
      <vt:lpstr>wskaźnik koncentracji</vt:lpstr>
      <vt:lpstr>bilans pompowni osiedle owocowe</vt:lpstr>
      <vt:lpstr>wezły osiedle istenijące</vt:lpstr>
      <vt:lpstr>OBSZAR ISTNIEJĄCY</vt:lpstr>
      <vt:lpstr>Liczba ludności według ulic</vt:lpstr>
      <vt:lpstr>Arkusz1</vt:lpstr>
      <vt:lpstr>tabela ścieki bialans</vt:lpstr>
      <vt:lpstr>'Ark. 1'!Obszar_wydruku</vt:lpstr>
      <vt:lpstr>'Ark. 2'!Obszar_wydruku</vt:lpstr>
      <vt:lpstr>'Ark. 3'!Obszar_wydruku</vt:lpstr>
      <vt:lpstr>'Ark. 4'!Obszar_wydruku</vt:lpstr>
      <vt:lpstr>'Bilans ścieków_stan docelowy'!Obszar_wydruku</vt:lpstr>
      <vt:lpstr>'Liczba ludności według ulic'!Obszar_wydruku</vt:lpstr>
    </vt:vector>
  </TitlesOfParts>
  <Company>Sweco Poland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Rajczak, Jakub</dc:creator>
  <cp:lastModifiedBy>Kamilla Oberenkowska</cp:lastModifiedBy>
  <cp:lastPrinted>2019-10-21T10:10:37Z</cp:lastPrinted>
  <dcterms:created xsi:type="dcterms:W3CDTF">2016-05-17T11:48:18Z</dcterms:created>
  <dcterms:modified xsi:type="dcterms:W3CDTF">2025-09-03T10:35:34Z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831e2fe-3d9c-460f-a618-11b95c642f58_Enabled">
    <vt:lpwstr>true</vt:lpwstr>
  </property>
  <property fmtid="{D5CDD505-2E9C-101B-9397-08002B2CF9AE}" pid="3" name="MSIP_Label_7831e2fe-3d9c-460f-a618-11b95c642f58_SetDate">
    <vt:lpwstr>2023-10-04T12:00:48Z</vt:lpwstr>
  </property>
  <property fmtid="{D5CDD505-2E9C-101B-9397-08002B2CF9AE}" pid="4" name="MSIP_Label_7831e2fe-3d9c-460f-a618-11b95c642f58_Method">
    <vt:lpwstr>Privileged</vt:lpwstr>
  </property>
  <property fmtid="{D5CDD505-2E9C-101B-9397-08002B2CF9AE}" pid="5" name="MSIP_Label_7831e2fe-3d9c-460f-a618-11b95c642f58_Name">
    <vt:lpwstr>Publiczne</vt:lpwstr>
  </property>
  <property fmtid="{D5CDD505-2E9C-101B-9397-08002B2CF9AE}" pid="6" name="MSIP_Label_7831e2fe-3d9c-460f-a618-11b95c642f58_SiteId">
    <vt:lpwstr>604704f6-d28f-4d05-8fda-5bd318c39bda</vt:lpwstr>
  </property>
  <property fmtid="{D5CDD505-2E9C-101B-9397-08002B2CF9AE}" pid="7" name="MSIP_Label_7831e2fe-3d9c-460f-a618-11b95c642f58_ActionId">
    <vt:lpwstr>ea25dd62-2b6b-46c8-bf59-2ac7f7ee844a</vt:lpwstr>
  </property>
  <property fmtid="{D5CDD505-2E9C-101B-9397-08002B2CF9AE}" pid="8" name="MSIP_Label_7831e2fe-3d9c-460f-a618-11b95c642f58_ContentBits">
    <vt:lpwstr>0</vt:lpwstr>
  </property>
</Properties>
</file>